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1700" firstSheet="1" activeTab="8"/>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s="1"/>
  <c r="F313" i="9"/>
  <c r="F312" i="9"/>
  <c r="F311" i="9"/>
  <c r="F310" i="9"/>
  <c r="F309" i="9"/>
  <c r="H308" i="9"/>
  <c r="G308" i="9"/>
  <c r="E308" i="9" s="1"/>
  <c r="F308" i="9"/>
  <c r="B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G301" i="9"/>
  <c r="E301" i="9" s="1"/>
  <c r="B301" i="9" s="1"/>
  <c r="F301" i="9"/>
  <c r="H300" i="9"/>
  <c r="G300" i="9"/>
  <c r="E300" i="9" s="1"/>
  <c r="F300" i="9"/>
  <c r="B300" i="9"/>
  <c r="H299" i="9"/>
  <c r="G299" i="9"/>
  <c r="E299" i="9" s="1"/>
  <c r="B299" i="9" s="1"/>
  <c r="F299" i="9"/>
  <c r="H298" i="9"/>
  <c r="G298" i="9"/>
  <c r="F298" i="9"/>
  <c r="B298" i="9" s="1"/>
  <c r="E298" i="9"/>
  <c r="H297" i="9"/>
  <c r="G297" i="9"/>
  <c r="F297" i="9"/>
  <c r="H296" i="9"/>
  <c r="E296" i="9" s="1"/>
  <c r="B296" i="9" s="1"/>
  <c r="G296" i="9"/>
  <c r="F296" i="9"/>
  <c r="H295" i="9"/>
  <c r="G295" i="9"/>
  <c r="E295" i="9" s="1"/>
  <c r="B295" i="9" s="1"/>
  <c r="F295" i="9"/>
  <c r="H294" i="9"/>
  <c r="G294" i="9"/>
  <c r="E294" i="9" s="1"/>
  <c r="B294" i="9" s="1"/>
  <c r="F294" i="9"/>
  <c r="H293" i="9"/>
  <c r="G293" i="9"/>
  <c r="E293" i="9" s="1"/>
  <c r="B293" i="9" s="1"/>
  <c r="F293" i="9"/>
  <c r="H292" i="9"/>
  <c r="G292" i="9"/>
  <c r="F292" i="9"/>
  <c r="H291" i="9"/>
  <c r="G291" i="9"/>
  <c r="F291" i="9"/>
  <c r="E291" i="9"/>
  <c r="B291" i="9" s="1"/>
  <c r="F290" i="9"/>
  <c r="F289" i="9"/>
  <c r="H288" i="9"/>
  <c r="G288" i="9"/>
  <c r="E288" i="9" s="1"/>
  <c r="B288" i="9" s="1"/>
  <c r="F288" i="9"/>
  <c r="H287" i="9"/>
  <c r="G287" i="9"/>
  <c r="F287" i="9"/>
  <c r="E287" i="9"/>
  <c r="B287" i="9" s="1"/>
  <c r="H286" i="9"/>
  <c r="G286" i="9"/>
  <c r="F286" i="9"/>
  <c r="H285" i="9"/>
  <c r="G285" i="9"/>
  <c r="E285" i="9" s="1"/>
  <c r="B285" i="9" s="1"/>
  <c r="F285" i="9"/>
  <c r="F284" i="9"/>
  <c r="H283" i="9"/>
  <c r="G283" i="9"/>
  <c r="E283" i="9" s="1"/>
  <c r="B283" i="9" s="1"/>
  <c r="F283" i="9"/>
  <c r="H282" i="9"/>
  <c r="G282" i="9"/>
  <c r="F282" i="9"/>
  <c r="E282" i="9"/>
  <c r="B282" i="9" s="1"/>
  <c r="H281" i="9"/>
  <c r="G281" i="9"/>
  <c r="E281" i="9" s="1"/>
  <c r="B281" i="9" s="1"/>
  <c r="F281" i="9"/>
  <c r="F280" i="9"/>
  <c r="F277" i="9" s="1"/>
  <c r="F279" i="9"/>
  <c r="F278" i="9"/>
  <c r="F276" i="9"/>
  <c r="L275" i="9"/>
  <c r="F275" i="9" s="1"/>
  <c r="H275" i="9"/>
  <c r="F274" i="9"/>
  <c r="I273" i="9"/>
  <c r="H273" i="9"/>
  <c r="F273" i="9"/>
  <c r="E273" i="9"/>
  <c r="B273" i="9" s="1"/>
  <c r="E272" i="9"/>
  <c r="M271" i="9"/>
  <c r="L271" i="9"/>
  <c r="F271" i="9" s="1"/>
  <c r="E271" i="9"/>
  <c r="M270" i="9"/>
  <c r="L270" i="9"/>
  <c r="F270" i="9" s="1"/>
  <c r="E270" i="9"/>
  <c r="B270" i="9"/>
  <c r="M269" i="9"/>
  <c r="L269" i="9"/>
  <c r="F269" i="9" s="1"/>
  <c r="B269" i="9" s="1"/>
  <c r="E269" i="9"/>
  <c r="M268" i="9"/>
  <c r="L268" i="9"/>
  <c r="F268" i="9"/>
  <c r="B268" i="9" s="1"/>
  <c r="E268" i="9"/>
  <c r="M267" i="9"/>
  <c r="L267" i="9"/>
  <c r="F267" i="9"/>
  <c r="E267" i="9"/>
  <c r="B267" i="9" s="1"/>
  <c r="M266" i="9"/>
  <c r="F266" i="9" s="1"/>
  <c r="B266" i="9" s="1"/>
  <c r="L266" i="9"/>
  <c r="E266" i="9"/>
  <c r="M265" i="9"/>
  <c r="L265" i="9"/>
  <c r="F265" i="9" s="1"/>
  <c r="E265" i="9"/>
  <c r="M264" i="9"/>
  <c r="F264" i="9" s="1"/>
  <c r="B264" i="9" s="1"/>
  <c r="L264" i="9"/>
  <c r="E264" i="9"/>
  <c r="M263" i="9"/>
  <c r="L263" i="9"/>
  <c r="F263" i="9" s="1"/>
  <c r="E263" i="9"/>
  <c r="M262" i="9"/>
  <c r="L262" i="9"/>
  <c r="F262" i="9"/>
  <c r="E262" i="9"/>
  <c r="B262" i="9"/>
  <c r="M261" i="9"/>
  <c r="L261" i="9"/>
  <c r="F261" i="9" s="1"/>
  <c r="B261" i="9" s="1"/>
  <c r="E261" i="9"/>
  <c r="M260" i="9"/>
  <c r="L260" i="9"/>
  <c r="F260" i="9"/>
  <c r="B260" i="9" s="1"/>
  <c r="E260" i="9"/>
  <c r="M259" i="9"/>
  <c r="L259" i="9"/>
  <c r="F259" i="9"/>
  <c r="E259" i="9"/>
  <c r="B259" i="9" s="1"/>
  <c r="M258" i="9"/>
  <c r="F258" i="9" s="1"/>
  <c r="B258" i="9" s="1"/>
  <c r="L258" i="9"/>
  <c r="E258" i="9"/>
  <c r="M257" i="9"/>
  <c r="L257" i="9"/>
  <c r="F257" i="9" s="1"/>
  <c r="E257" i="9"/>
  <c r="M256" i="9"/>
  <c r="F256" i="9" s="1"/>
  <c r="B256" i="9" s="1"/>
  <c r="L256" i="9"/>
  <c r="E256" i="9"/>
  <c r="M255" i="9"/>
  <c r="L255" i="9"/>
  <c r="F255" i="9" s="1"/>
  <c r="E255" i="9"/>
  <c r="B255" i="9" s="1"/>
  <c r="M254" i="9"/>
  <c r="L254" i="9"/>
  <c r="F254" i="9"/>
  <c r="E254" i="9"/>
  <c r="B254" i="9"/>
  <c r="M253" i="9"/>
  <c r="L253" i="9"/>
  <c r="F253" i="9" s="1"/>
  <c r="B253" i="9" s="1"/>
  <c r="E253" i="9"/>
  <c r="M252" i="9"/>
  <c r="L252" i="9"/>
  <c r="F252" i="9"/>
  <c r="B252" i="9" s="1"/>
  <c r="E252" i="9"/>
  <c r="M251" i="9"/>
  <c r="L251" i="9"/>
  <c r="F251" i="9"/>
  <c r="E251" i="9"/>
  <c r="B251" i="9" s="1"/>
  <c r="M250" i="9"/>
  <c r="F250" i="9" s="1"/>
  <c r="B250" i="9" s="1"/>
  <c r="L250" i="9"/>
  <c r="E250" i="9"/>
  <c r="M249" i="9"/>
  <c r="L249" i="9"/>
  <c r="F249" i="9" s="1"/>
  <c r="E249" i="9"/>
  <c r="M248" i="9"/>
  <c r="F248" i="9" s="1"/>
  <c r="B248" i="9" s="1"/>
  <c r="L248" i="9"/>
  <c r="E248" i="9"/>
  <c r="M247" i="9"/>
  <c r="L247" i="9"/>
  <c r="F247" i="9" s="1"/>
  <c r="E247" i="9"/>
  <c r="M246" i="9"/>
  <c r="L246" i="9"/>
  <c r="F246" i="9"/>
  <c r="E246" i="9"/>
  <c r="B246" i="9"/>
  <c r="M245" i="9"/>
  <c r="L245" i="9"/>
  <c r="F245" i="9" s="1"/>
  <c r="B245" i="9" s="1"/>
  <c r="E245" i="9"/>
  <c r="M244" i="9"/>
  <c r="L244" i="9"/>
  <c r="F244" i="9"/>
  <c r="B244" i="9" s="1"/>
  <c r="E244" i="9"/>
  <c r="M243" i="9"/>
  <c r="L243" i="9"/>
  <c r="F243" i="9" s="1"/>
  <c r="E243" i="9"/>
  <c r="B243" i="9" s="1"/>
  <c r="M242" i="9"/>
  <c r="F242" i="9" s="1"/>
  <c r="B242" i="9" s="1"/>
  <c r="L242" i="9"/>
  <c r="E242" i="9"/>
  <c r="M241" i="9"/>
  <c r="L241" i="9"/>
  <c r="F241" i="9" s="1"/>
  <c r="E241" i="9"/>
  <c r="B241" i="9" s="1"/>
  <c r="M240" i="9"/>
  <c r="F240" i="9" s="1"/>
  <c r="B240" i="9" s="1"/>
  <c r="L240" i="9"/>
  <c r="E240" i="9"/>
  <c r="M239" i="9"/>
  <c r="L239" i="9"/>
  <c r="F239" i="9" s="1"/>
  <c r="E239" i="9"/>
  <c r="B239" i="9" s="1"/>
  <c r="M238" i="9"/>
  <c r="L238" i="9"/>
  <c r="F238" i="9"/>
  <c r="E238" i="9"/>
  <c r="B238" i="9"/>
  <c r="M237" i="9"/>
  <c r="L237" i="9"/>
  <c r="F237" i="9" s="1"/>
  <c r="E237" i="9"/>
  <c r="B237" i="9" s="1"/>
  <c r="M236" i="9"/>
  <c r="L236" i="9"/>
  <c r="F236" i="9"/>
  <c r="B236" i="9" s="1"/>
  <c r="E236" i="9"/>
  <c r="M235" i="9"/>
  <c r="L235" i="9"/>
  <c r="F235" i="9" s="1"/>
  <c r="E235" i="9"/>
  <c r="M234" i="9"/>
  <c r="F234" i="9" s="1"/>
  <c r="B234" i="9" s="1"/>
  <c r="L234" i="9"/>
  <c r="E234" i="9"/>
  <c r="M233" i="9"/>
  <c r="L233" i="9"/>
  <c r="F233" i="9" s="1"/>
  <c r="E233" i="9"/>
  <c r="M232" i="9"/>
  <c r="F232" i="9" s="1"/>
  <c r="B232" i="9" s="1"/>
  <c r="L232" i="9"/>
  <c r="E232" i="9"/>
  <c r="M231" i="9"/>
  <c r="L231" i="9"/>
  <c r="F231" i="9" s="1"/>
  <c r="E231" i="9"/>
  <c r="M230" i="9"/>
  <c r="L230" i="9"/>
  <c r="F230" i="9"/>
  <c r="E230" i="9"/>
  <c r="B230" i="9"/>
  <c r="M229" i="9"/>
  <c r="L229" i="9"/>
  <c r="F229" i="9" s="1"/>
  <c r="E229" i="9"/>
  <c r="M228" i="9"/>
  <c r="L228" i="9"/>
  <c r="F228" i="9"/>
  <c r="B228" i="9" s="1"/>
  <c r="E228" i="9"/>
  <c r="M227" i="9"/>
  <c r="L227" i="9"/>
  <c r="F227" i="9" s="1"/>
  <c r="E227" i="9"/>
  <c r="B227" i="9" s="1"/>
  <c r="M226" i="9"/>
  <c r="F226" i="9" s="1"/>
  <c r="B226" i="9" s="1"/>
  <c r="L226" i="9"/>
  <c r="E226" i="9"/>
  <c r="M225" i="9"/>
  <c r="L225" i="9"/>
  <c r="F225" i="9" s="1"/>
  <c r="E225" i="9"/>
  <c r="B225" i="9" s="1"/>
  <c r="M224" i="9"/>
  <c r="F224" i="9" s="1"/>
  <c r="B224" i="9" s="1"/>
  <c r="L224" i="9"/>
  <c r="E224" i="9"/>
  <c r="M223" i="9"/>
  <c r="L223" i="9"/>
  <c r="F223" i="9" s="1"/>
  <c r="E223" i="9"/>
  <c r="B223" i="9" s="1"/>
  <c r="M222" i="9"/>
  <c r="L222" i="9"/>
  <c r="F222" i="9"/>
  <c r="E222" i="9"/>
  <c r="B222" i="9"/>
  <c r="M221" i="9"/>
  <c r="L221" i="9"/>
  <c r="F221" i="9" s="1"/>
  <c r="E221" i="9"/>
  <c r="B221" i="9" s="1"/>
  <c r="M220" i="9"/>
  <c r="L220" i="9"/>
  <c r="F220" i="9"/>
  <c r="B220" i="9" s="1"/>
  <c r="E220" i="9"/>
  <c r="M219" i="9"/>
  <c r="L219" i="9"/>
  <c r="F219" i="9" s="1"/>
  <c r="E219" i="9"/>
  <c r="M218" i="9"/>
  <c r="F218" i="9" s="1"/>
  <c r="B218" i="9" s="1"/>
  <c r="L218" i="9"/>
  <c r="E218" i="9"/>
  <c r="M217" i="9"/>
  <c r="L217" i="9"/>
  <c r="F217" i="9" s="1"/>
  <c r="E217" i="9"/>
  <c r="M216" i="9"/>
  <c r="L216" i="9"/>
  <c r="F216" i="9" s="1"/>
  <c r="B216" i="9" s="1"/>
  <c r="E216" i="9"/>
  <c r="M215" i="9"/>
  <c r="L215" i="9"/>
  <c r="F215" i="9" s="1"/>
  <c r="E215" i="9"/>
  <c r="M214" i="9"/>
  <c r="L214" i="9"/>
  <c r="F214" i="9"/>
  <c r="E214" i="9"/>
  <c r="B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F158" i="9"/>
  <c r="E158" i="9"/>
  <c r="B158" i="9"/>
  <c r="H157" i="9"/>
  <c r="G157" i="9"/>
  <c r="E157" i="9" s="1"/>
  <c r="B157" i="9" s="1"/>
  <c r="F157" i="9"/>
  <c r="H156" i="9"/>
  <c r="G156" i="9"/>
  <c r="F156" i="9"/>
  <c r="E156" i="9"/>
  <c r="B156" i="9" s="1"/>
  <c r="H155" i="9"/>
  <c r="E155" i="9" s="1"/>
  <c r="B155" i="9" s="1"/>
  <c r="G155" i="9"/>
  <c r="F155" i="9"/>
  <c r="H154" i="9"/>
  <c r="G154" i="9"/>
  <c r="E154" i="9" s="1"/>
  <c r="B154" i="9" s="1"/>
  <c r="F154" i="9"/>
  <c r="H153" i="9"/>
  <c r="G153" i="9"/>
  <c r="F153" i="9"/>
  <c r="E153" i="9"/>
  <c r="B153" i="9"/>
  <c r="H152" i="9"/>
  <c r="G152" i="9"/>
  <c r="E152" i="9" s="1"/>
  <c r="B152" i="9" s="1"/>
  <c r="F152" i="9"/>
  <c r="H151" i="9"/>
  <c r="G151" i="9"/>
  <c r="E151" i="9" s="1"/>
  <c r="F151" i="9"/>
  <c r="H150" i="9"/>
  <c r="G150" i="9"/>
  <c r="F150" i="9"/>
  <c r="E150" i="9"/>
  <c r="B150" i="9"/>
  <c r="H149" i="9"/>
  <c r="G149" i="9"/>
  <c r="F149" i="9"/>
  <c r="H148" i="9"/>
  <c r="G148" i="9"/>
  <c r="F148" i="9"/>
  <c r="E148" i="9"/>
  <c r="B148" i="9" s="1"/>
  <c r="H147" i="9"/>
  <c r="E147" i="9" s="1"/>
  <c r="B147" i="9" s="1"/>
  <c r="G147" i="9"/>
  <c r="F147" i="9"/>
  <c r="H146" i="9"/>
  <c r="G146" i="9"/>
  <c r="E146" i="9" s="1"/>
  <c r="B146" i="9" s="1"/>
  <c r="F146" i="9"/>
  <c r="H145" i="9"/>
  <c r="G145" i="9"/>
  <c r="F145" i="9"/>
  <c r="E145" i="9"/>
  <c r="B145" i="9"/>
  <c r="H144" i="9"/>
  <c r="G144" i="9"/>
  <c r="E144" i="9" s="1"/>
  <c r="B144" i="9" s="1"/>
  <c r="F144" i="9"/>
  <c r="F143" i="9"/>
  <c r="H142" i="9"/>
  <c r="G142" i="9"/>
  <c r="E142" i="9" s="1"/>
  <c r="B142" i="9" s="1"/>
  <c r="F142" i="9"/>
  <c r="H141" i="9"/>
  <c r="E141" i="9" s="1"/>
  <c r="B141" i="9" s="1"/>
  <c r="G141" i="9"/>
  <c r="F141" i="9"/>
  <c r="H140" i="9"/>
  <c r="G140" i="9"/>
  <c r="F140" i="9"/>
  <c r="E140" i="9"/>
  <c r="B140" i="9" s="1"/>
  <c r="H139" i="9"/>
  <c r="G139" i="9"/>
  <c r="E139" i="9" s="1"/>
  <c r="B139" i="9" s="1"/>
  <c r="F139" i="9"/>
  <c r="H138" i="9"/>
  <c r="G138" i="9"/>
  <c r="E138" i="9" s="1"/>
  <c r="B138" i="9" s="1"/>
  <c r="F138" i="9"/>
  <c r="H137" i="9"/>
  <c r="G137" i="9"/>
  <c r="F137" i="9"/>
  <c r="E137" i="9"/>
  <c r="B137" i="9"/>
  <c r="H136" i="9"/>
  <c r="G136" i="9"/>
  <c r="E136" i="9" s="1"/>
  <c r="B136" i="9" s="1"/>
  <c r="F136" i="9"/>
  <c r="H135" i="9"/>
  <c r="G135" i="9"/>
  <c r="E135" i="9" s="1"/>
  <c r="B135" i="9" s="1"/>
  <c r="F135" i="9"/>
  <c r="H134" i="9"/>
  <c r="G134" i="9"/>
  <c r="E134" i="9" s="1"/>
  <c r="B134" i="9" s="1"/>
  <c r="F134" i="9"/>
  <c r="H133" i="9"/>
  <c r="E133" i="9" s="1"/>
  <c r="B133" i="9" s="1"/>
  <c r="G133" i="9"/>
  <c r="F133" i="9"/>
  <c r="H132" i="9"/>
  <c r="G132" i="9"/>
  <c r="F132" i="9"/>
  <c r="E132" i="9"/>
  <c r="B132" i="9" s="1"/>
  <c r="H131" i="9"/>
  <c r="G131" i="9"/>
  <c r="E131" i="9" s="1"/>
  <c r="B131" i="9" s="1"/>
  <c r="F131" i="9"/>
  <c r="H130" i="9"/>
  <c r="G130" i="9"/>
  <c r="E130" i="9" s="1"/>
  <c r="B130" i="9" s="1"/>
  <c r="F130" i="9"/>
  <c r="H129" i="9"/>
  <c r="G129" i="9"/>
  <c r="F129" i="9"/>
  <c r="E129" i="9"/>
  <c r="B129" i="9"/>
  <c r="H128" i="9"/>
  <c r="G128" i="9"/>
  <c r="E128" i="9" s="1"/>
  <c r="B128" i="9" s="1"/>
  <c r="F128" i="9"/>
  <c r="H127" i="9"/>
  <c r="G127" i="9"/>
  <c r="E127" i="9" s="1"/>
  <c r="B127" i="9" s="1"/>
  <c r="F127" i="9"/>
  <c r="H126" i="9"/>
  <c r="E126" i="9" s="1"/>
  <c r="B126" i="9" s="1"/>
  <c r="G126" i="9"/>
  <c r="F126" i="9"/>
  <c r="H125" i="9"/>
  <c r="E125" i="9" s="1"/>
  <c r="B125" i="9" s="1"/>
  <c r="G125" i="9"/>
  <c r="F125" i="9"/>
  <c r="H124" i="9"/>
  <c r="G124" i="9"/>
  <c r="F124" i="9"/>
  <c r="E124" i="9"/>
  <c r="B124" i="9" s="1"/>
  <c r="H123" i="9"/>
  <c r="G123" i="9"/>
  <c r="E123" i="9" s="1"/>
  <c r="B123" i="9" s="1"/>
  <c r="F123" i="9"/>
  <c r="H122" i="9"/>
  <c r="G122" i="9"/>
  <c r="E122" i="9" s="1"/>
  <c r="B122" i="9" s="1"/>
  <c r="F122" i="9"/>
  <c r="H121" i="9"/>
  <c r="G121" i="9"/>
  <c r="F121" i="9"/>
  <c r="E121" i="9"/>
  <c r="B121" i="9"/>
  <c r="H120" i="9"/>
  <c r="G120" i="9"/>
  <c r="E120" i="9" s="1"/>
  <c r="B120" i="9" s="1"/>
  <c r="F120" i="9"/>
  <c r="H119" i="9"/>
  <c r="G119" i="9"/>
  <c r="E119" i="9" s="1"/>
  <c r="F119" i="9"/>
  <c r="H118" i="9"/>
  <c r="G118" i="9"/>
  <c r="F118" i="9"/>
  <c r="E118" i="9"/>
  <c r="B118" i="9" s="1"/>
  <c r="H117" i="9"/>
  <c r="E117" i="9" s="1"/>
  <c r="B117" i="9" s="1"/>
  <c r="G117" i="9"/>
  <c r="F117" i="9"/>
  <c r="H116" i="9"/>
  <c r="G116" i="9"/>
  <c r="F116" i="9"/>
  <c r="E116" i="9"/>
  <c r="B116" i="9" s="1"/>
  <c r="H115" i="9"/>
  <c r="G115" i="9"/>
  <c r="E115" i="9" s="1"/>
  <c r="B115" i="9" s="1"/>
  <c r="F115" i="9"/>
  <c r="H114" i="9"/>
  <c r="G114" i="9"/>
  <c r="E114" i="9" s="1"/>
  <c r="B114" i="9" s="1"/>
  <c r="F114" i="9"/>
  <c r="H113" i="9"/>
  <c r="G113" i="9"/>
  <c r="F113" i="9"/>
  <c r="E113" i="9"/>
  <c r="B113" i="9"/>
  <c r="H112" i="9"/>
  <c r="G112" i="9"/>
  <c r="E112" i="9" s="1"/>
  <c r="B112" i="9" s="1"/>
  <c r="F112" i="9"/>
  <c r="H111" i="9"/>
  <c r="G111" i="9"/>
  <c r="E111" i="9" s="1"/>
  <c r="F111" i="9"/>
  <c r="H110" i="9"/>
  <c r="G110" i="9"/>
  <c r="F110" i="9"/>
  <c r="E110" i="9"/>
  <c r="B110" i="9"/>
  <c r="H109" i="9"/>
  <c r="E109" i="9" s="1"/>
  <c r="B109" i="9" s="1"/>
  <c r="G109" i="9"/>
  <c r="F109" i="9"/>
  <c r="H108" i="9"/>
  <c r="G108" i="9"/>
  <c r="F108" i="9"/>
  <c r="E108" i="9"/>
  <c r="B108" i="9" s="1"/>
  <c r="H107" i="9"/>
  <c r="G107" i="9"/>
  <c r="E107" i="9" s="1"/>
  <c r="B107" i="9" s="1"/>
  <c r="F107" i="9"/>
  <c r="H106" i="9"/>
  <c r="G106" i="9"/>
  <c r="E106" i="9" s="1"/>
  <c r="B106" i="9" s="1"/>
  <c r="F106" i="9"/>
  <c r="H105" i="9"/>
  <c r="G105" i="9"/>
  <c r="F105" i="9"/>
  <c r="E105" i="9"/>
  <c r="B105" i="9"/>
  <c r="H104" i="9"/>
  <c r="G104" i="9"/>
  <c r="E104" i="9" s="1"/>
  <c r="B104" i="9" s="1"/>
  <c r="F104" i="9"/>
  <c r="H103" i="9"/>
  <c r="G103" i="9"/>
  <c r="E103" i="9" s="1"/>
  <c r="B103" i="9" s="1"/>
  <c r="F103" i="9"/>
  <c r="H102" i="9"/>
  <c r="G102" i="9"/>
  <c r="F102" i="9"/>
  <c r="E102" i="9"/>
  <c r="B102" i="9"/>
  <c r="H101" i="9"/>
  <c r="E101" i="9" s="1"/>
  <c r="B101" i="9" s="1"/>
  <c r="G101" i="9"/>
  <c r="F101" i="9"/>
  <c r="H100" i="9"/>
  <c r="G100" i="9"/>
  <c r="F100" i="9"/>
  <c r="E100" i="9"/>
  <c r="B100" i="9" s="1"/>
  <c r="H99" i="9"/>
  <c r="G99" i="9"/>
  <c r="E99" i="9" s="1"/>
  <c r="B99" i="9" s="1"/>
  <c r="F99" i="9"/>
  <c r="H98" i="9"/>
  <c r="G98" i="9"/>
  <c r="E98" i="9" s="1"/>
  <c r="B98" i="9" s="1"/>
  <c r="F98" i="9"/>
  <c r="H97" i="9"/>
  <c r="G97" i="9"/>
  <c r="F97" i="9"/>
  <c r="E97" i="9"/>
  <c r="B97" i="9"/>
  <c r="H96" i="9"/>
  <c r="G96" i="9"/>
  <c r="E96" i="9" s="1"/>
  <c r="B96" i="9" s="1"/>
  <c r="F96" i="9"/>
  <c r="H95" i="9"/>
  <c r="G95" i="9"/>
  <c r="E95" i="9" s="1"/>
  <c r="F95" i="9"/>
  <c r="H94" i="9"/>
  <c r="G94" i="9"/>
  <c r="F94" i="9"/>
  <c r="E94" i="9"/>
  <c r="B94" i="9"/>
  <c r="H93" i="9"/>
  <c r="E93" i="9" s="1"/>
  <c r="B93" i="9" s="1"/>
  <c r="G93" i="9"/>
  <c r="F93" i="9"/>
  <c r="H92" i="9"/>
  <c r="G92" i="9"/>
  <c r="F92" i="9"/>
  <c r="E92" i="9"/>
  <c r="B92" i="9" s="1"/>
  <c r="H91" i="9"/>
  <c r="G91" i="9"/>
  <c r="E91" i="9" s="1"/>
  <c r="B91" i="9" s="1"/>
  <c r="F91" i="9"/>
  <c r="H90" i="9"/>
  <c r="G90" i="9"/>
  <c r="E90" i="9" s="1"/>
  <c r="B90" i="9" s="1"/>
  <c r="F90" i="9"/>
  <c r="H89" i="9"/>
  <c r="G89" i="9"/>
  <c r="F89" i="9"/>
  <c r="E89" i="9"/>
  <c r="B89" i="9"/>
  <c r="H88" i="9"/>
  <c r="G88" i="9"/>
  <c r="E88" i="9" s="1"/>
  <c r="B88" i="9" s="1"/>
  <c r="F88" i="9"/>
  <c r="H87" i="9"/>
  <c r="G87" i="9"/>
  <c r="E87" i="9" s="1"/>
  <c r="B87" i="9" s="1"/>
  <c r="F87" i="9"/>
  <c r="H86" i="9"/>
  <c r="G86" i="9"/>
  <c r="F86" i="9"/>
  <c r="E86" i="9"/>
  <c r="B86" i="9"/>
  <c r="H85" i="9"/>
  <c r="E85" i="9" s="1"/>
  <c r="B85" i="9" s="1"/>
  <c r="G85" i="9"/>
  <c r="F85" i="9"/>
  <c r="H84" i="9"/>
  <c r="G84" i="9"/>
  <c r="F84" i="9"/>
  <c r="E84" i="9"/>
  <c r="B84" i="9" s="1"/>
  <c r="H83" i="9"/>
  <c r="G83" i="9"/>
  <c r="E83" i="9" s="1"/>
  <c r="B83" i="9" s="1"/>
  <c r="F83" i="9"/>
  <c r="H82" i="9"/>
  <c r="G82" i="9"/>
  <c r="E82" i="9" s="1"/>
  <c r="B82" i="9" s="1"/>
  <c r="F82" i="9"/>
  <c r="H81" i="9"/>
  <c r="G81" i="9"/>
  <c r="F81" i="9"/>
  <c r="E81" i="9"/>
  <c r="B81" i="9"/>
  <c r="H80" i="9"/>
  <c r="G80" i="9"/>
  <c r="E80" i="9" s="1"/>
  <c r="B80" i="9" s="1"/>
  <c r="F80" i="9"/>
  <c r="H79" i="9"/>
  <c r="G79" i="9"/>
  <c r="E79" i="9" s="1"/>
  <c r="F79" i="9"/>
  <c r="H78" i="9"/>
  <c r="G78" i="9"/>
  <c r="F78" i="9"/>
  <c r="E78" i="9"/>
  <c r="B78" i="9"/>
  <c r="H77" i="9"/>
  <c r="E77" i="9" s="1"/>
  <c r="B77" i="9" s="1"/>
  <c r="G77" i="9"/>
  <c r="F77" i="9"/>
  <c r="H76" i="9"/>
  <c r="G76" i="9"/>
  <c r="F76" i="9"/>
  <c r="E76" i="9"/>
  <c r="B76" i="9" s="1"/>
  <c r="H75" i="9"/>
  <c r="G75" i="9"/>
  <c r="E75" i="9" s="1"/>
  <c r="B75" i="9" s="1"/>
  <c r="F75" i="9"/>
  <c r="H74" i="9"/>
  <c r="G74" i="9"/>
  <c r="E74" i="9" s="1"/>
  <c r="B74" i="9" s="1"/>
  <c r="F74" i="9"/>
  <c r="H73" i="9"/>
  <c r="G73" i="9"/>
  <c r="F73" i="9"/>
  <c r="E73" i="9"/>
  <c r="B73" i="9"/>
  <c r="H72" i="9"/>
  <c r="G72" i="9"/>
  <c r="E72" i="9" s="1"/>
  <c r="B72" i="9" s="1"/>
  <c r="F72" i="9"/>
  <c r="H71" i="9"/>
  <c r="G71" i="9"/>
  <c r="E71" i="9" s="1"/>
  <c r="B71" i="9" s="1"/>
  <c r="F71" i="9"/>
  <c r="H70" i="9"/>
  <c r="G70" i="9"/>
  <c r="E70" i="9" s="1"/>
  <c r="B70" i="9" s="1"/>
  <c r="F70" i="9"/>
  <c r="H69" i="9"/>
  <c r="E69" i="9" s="1"/>
  <c r="B69" i="9" s="1"/>
  <c r="G69" i="9"/>
  <c r="F69" i="9"/>
  <c r="H68" i="9"/>
  <c r="G68" i="9"/>
  <c r="F68" i="9"/>
  <c r="E68" i="9"/>
  <c r="B68" i="9" s="1"/>
  <c r="H67" i="9"/>
  <c r="G67" i="9"/>
  <c r="E67" i="9" s="1"/>
  <c r="B67" i="9" s="1"/>
  <c r="F67" i="9"/>
  <c r="H66" i="9"/>
  <c r="G66" i="9"/>
  <c r="E66" i="9" s="1"/>
  <c r="B66" i="9" s="1"/>
  <c r="F66" i="9"/>
  <c r="H65" i="9"/>
  <c r="E65" i="9" s="1"/>
  <c r="B65" i="9" s="1"/>
  <c r="G65" i="9"/>
  <c r="F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E57" i="9" s="1"/>
  <c r="G57" i="9"/>
  <c r="F57" i="9"/>
  <c r="B57" i="9"/>
  <c r="H56" i="9"/>
  <c r="G56" i="9"/>
  <c r="F56" i="9"/>
  <c r="E56" i="9"/>
  <c r="B56" i="9" s="1"/>
  <c r="H55" i="9"/>
  <c r="G55" i="9"/>
  <c r="E55" i="9" s="1"/>
  <c r="B55" i="9" s="1"/>
  <c r="F55" i="9"/>
  <c r="H54" i="9"/>
  <c r="G54" i="9"/>
  <c r="E54" i="9" s="1"/>
  <c r="B54" i="9" s="1"/>
  <c r="F54" i="9"/>
  <c r="H53" i="9"/>
  <c r="E53" i="9" s="1"/>
  <c r="B53" i="9" s="1"/>
  <c r="G53" i="9"/>
  <c r="F53" i="9"/>
  <c r="H52" i="9"/>
  <c r="G52" i="9"/>
  <c r="F52" i="9"/>
  <c r="E52" i="9"/>
  <c r="B52" i="9" s="1"/>
  <c r="H51" i="9"/>
  <c r="G51" i="9"/>
  <c r="E51" i="9" s="1"/>
  <c r="B51" i="9" s="1"/>
  <c r="F51" i="9"/>
  <c r="H50" i="9"/>
  <c r="G50" i="9"/>
  <c r="E50" i="9" s="1"/>
  <c r="B50" i="9" s="1"/>
  <c r="F50" i="9"/>
  <c r="H49" i="9"/>
  <c r="E49" i="9" s="1"/>
  <c r="B49" i="9" s="1"/>
  <c r="G49" i="9"/>
  <c r="F49" i="9"/>
  <c r="H48" i="9"/>
  <c r="G48" i="9"/>
  <c r="F48" i="9"/>
  <c r="E48" i="9"/>
  <c r="B48" i="9" s="1"/>
  <c r="H47" i="9"/>
  <c r="G47" i="9"/>
  <c r="E47" i="9" s="1"/>
  <c r="F47" i="9"/>
  <c r="H46" i="9"/>
  <c r="G46" i="9"/>
  <c r="E46" i="9" s="1"/>
  <c r="B46" i="9" s="1"/>
  <c r="F46" i="9"/>
  <c r="H45" i="9"/>
  <c r="G45" i="9"/>
  <c r="F45" i="9"/>
  <c r="E45" i="9"/>
  <c r="B45" i="9"/>
  <c r="H44" i="9"/>
  <c r="G44" i="9"/>
  <c r="F44" i="9"/>
  <c r="E44" i="9"/>
  <c r="H43" i="9"/>
  <c r="G43" i="9"/>
  <c r="F43" i="9"/>
  <c r="E43" i="9"/>
  <c r="B43" i="9" s="1"/>
  <c r="H42" i="9"/>
  <c r="G42" i="9"/>
  <c r="E42" i="9" s="1"/>
  <c r="B42" i="9" s="1"/>
  <c r="F42" i="9"/>
  <c r="H41" i="9"/>
  <c r="G41" i="9"/>
  <c r="E41" i="9" s="1"/>
  <c r="B41" i="9" s="1"/>
  <c r="F41" i="9"/>
  <c r="H40" i="9"/>
  <c r="G40" i="9"/>
  <c r="F40" i="9"/>
  <c r="E40" i="9"/>
  <c r="B40" i="9"/>
  <c r="H39" i="9"/>
  <c r="G39" i="9"/>
  <c r="E39" i="9" s="1"/>
  <c r="B39" i="9" s="1"/>
  <c r="F39" i="9"/>
  <c r="H38" i="9"/>
  <c r="G38" i="9"/>
  <c r="E38" i="9" s="1"/>
  <c r="B38" i="9" s="1"/>
  <c r="F38" i="9"/>
  <c r="H37" i="9"/>
  <c r="G37" i="9"/>
  <c r="F37" i="9"/>
  <c r="E37" i="9"/>
  <c r="B37" i="9" s="1"/>
  <c r="H36" i="9"/>
  <c r="E36" i="9" s="1"/>
  <c r="B36" i="9" s="1"/>
  <c r="G36" i="9"/>
  <c r="F36" i="9"/>
  <c r="H35" i="9"/>
  <c r="G35" i="9"/>
  <c r="F35" i="9"/>
  <c r="E35" i="9"/>
  <c r="B35" i="9" s="1"/>
  <c r="H34" i="9"/>
  <c r="G34" i="9"/>
  <c r="E34" i="9" s="1"/>
  <c r="B34" i="9" s="1"/>
  <c r="F34" i="9"/>
  <c r="H33" i="9"/>
  <c r="G33" i="9"/>
  <c r="E33" i="9" s="1"/>
  <c r="B33" i="9" s="1"/>
  <c r="F33" i="9"/>
  <c r="H32" i="9"/>
  <c r="G32" i="9"/>
  <c r="E32" i="9" s="1"/>
  <c r="B32" i="9" s="1"/>
  <c r="F32" i="9"/>
  <c r="H31" i="9"/>
  <c r="G31" i="9"/>
  <c r="E31" i="9" s="1"/>
  <c r="B31" i="9" s="1"/>
  <c r="F31" i="9"/>
  <c r="H30" i="9"/>
  <c r="G30" i="9"/>
  <c r="E30" i="9" s="1"/>
  <c r="F30" i="9"/>
  <c r="H29" i="9"/>
  <c r="G29" i="9"/>
  <c r="F29" i="9"/>
  <c r="E29" i="9"/>
  <c r="B29" i="9" s="1"/>
  <c r="H28" i="9"/>
  <c r="E28" i="9" s="1"/>
  <c r="B28" i="9" s="1"/>
  <c r="G28" i="9"/>
  <c r="F28" i="9"/>
  <c r="H27" i="9"/>
  <c r="G27" i="9"/>
  <c r="E27" i="9" s="1"/>
  <c r="B27" i="9" s="1"/>
  <c r="F27" i="9"/>
  <c r="H26" i="9"/>
  <c r="G26" i="9"/>
  <c r="E26" i="9" s="1"/>
  <c r="B26" i="9" s="1"/>
  <c r="F26" i="9"/>
  <c r="H25" i="9"/>
  <c r="G25" i="9"/>
  <c r="E25" i="9" s="1"/>
  <c r="B25" i="9" s="1"/>
  <c r="F25" i="9"/>
  <c r="H24" i="9"/>
  <c r="G24" i="9"/>
  <c r="F24" i="9"/>
  <c r="E24" i="9"/>
  <c r="B24" i="9"/>
  <c r="H23" i="9"/>
  <c r="G23" i="9"/>
  <c r="E23" i="9" s="1"/>
  <c r="B23" i="9" s="1"/>
  <c r="F23" i="9"/>
  <c r="H22" i="9"/>
  <c r="G22" i="9"/>
  <c r="E22" i="9" s="1"/>
  <c r="B22" i="9" s="1"/>
  <c r="F22" i="9"/>
  <c r="F21" i="9"/>
  <c r="I10" i="9"/>
  <c r="F4" i="9"/>
  <c r="O3" i="9"/>
  <c r="G275" i="9" s="1"/>
  <c r="E275" i="9" s="1"/>
  <c r="B275" i="9" s="1"/>
  <c r="I3" i="9"/>
  <c r="H3" i="9"/>
  <c r="G3" i="9"/>
  <c r="D101" i="8"/>
  <c r="D95" i="8"/>
  <c r="D90" i="8"/>
  <c r="D85" i="8"/>
  <c r="D80" i="8"/>
  <c r="D75" i="8"/>
  <c r="D70" i="8"/>
  <c r="D65" i="8"/>
  <c r="D49" i="8" s="1"/>
  <c r="D43" i="8" s="1"/>
  <c r="D60" i="8"/>
  <c r="D55" i="8"/>
  <c r="D50" i="8"/>
  <c r="D44" i="8"/>
  <c r="D36" i="8"/>
  <c r="D24" i="8" s="1"/>
  <c r="D26" i="8"/>
  <c r="D18" i="8"/>
  <c r="D8" i="8"/>
  <c r="D6" i="8"/>
  <c r="E44" i="7"/>
  <c r="D44" i="7"/>
  <c r="D38" i="7" s="1"/>
  <c r="H31" i="3" s="1"/>
  <c r="E39" i="7"/>
  <c r="E38" i="7" s="1"/>
  <c r="D39" i="7"/>
  <c r="E30" i="7"/>
  <c r="D30" i="7"/>
  <c r="E23" i="7"/>
  <c r="D23" i="7"/>
  <c r="D22" i="7" s="1"/>
  <c r="E22" i="7"/>
  <c r="E5" i="7" s="1"/>
  <c r="I29" i="3" s="1"/>
  <c r="E14" i="7"/>
  <c r="D14" i="7"/>
  <c r="E7" i="7"/>
  <c r="D7" i="7"/>
  <c r="D6" i="7" s="1"/>
  <c r="D5" i="7" s="1"/>
  <c r="E6" i="7"/>
  <c r="F140" i="6"/>
  <c r="F139" i="6"/>
  <c r="F138" i="6"/>
  <c r="F137" i="6"/>
  <c r="F136" i="6"/>
  <c r="F135" i="6"/>
  <c r="F134" i="6"/>
  <c r="F133" i="6"/>
  <c r="F132" i="6"/>
  <c r="F131" i="6"/>
  <c r="F130" i="6"/>
  <c r="E130" i="6"/>
  <c r="E129" i="6" s="1"/>
  <c r="D130" i="6"/>
  <c r="D129" i="6"/>
  <c r="F129" i="6" s="1"/>
  <c r="F128" i="6"/>
  <c r="F127" i="6"/>
  <c r="F126" i="6"/>
  <c r="F125" i="6"/>
  <c r="F124" i="6"/>
  <c r="F123" i="6"/>
  <c r="E122" i="6"/>
  <c r="E114" i="6" s="1"/>
  <c r="D122" i="6"/>
  <c r="F122" i="6" s="1"/>
  <c r="F121" i="6"/>
  <c r="F120" i="6"/>
  <c r="F119" i="6"/>
  <c r="E118" i="6"/>
  <c r="D118" i="6"/>
  <c r="F118" i="6" s="1"/>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F82" i="6" s="1"/>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E36" i="6"/>
  <c r="D36" i="6"/>
  <c r="F36" i="6" s="1"/>
  <c r="D35" i="6"/>
  <c r="F34" i="6"/>
  <c r="F33" i="6"/>
  <c r="F32" i="6"/>
  <c r="F31" i="6"/>
  <c r="F30" i="6"/>
  <c r="F29" i="6"/>
  <c r="E28" i="6"/>
  <c r="F28" i="6" s="1"/>
  <c r="D28" i="6"/>
  <c r="F27" i="6"/>
  <c r="F26" i="6"/>
  <c r="F25" i="6"/>
  <c r="F24" i="6"/>
  <c r="F23" i="6"/>
  <c r="E22" i="6"/>
  <c r="F22" i="6" s="1"/>
  <c r="D22" i="6"/>
  <c r="F21" i="6"/>
  <c r="F20" i="6"/>
  <c r="F19" i="6"/>
  <c r="F18" i="6"/>
  <c r="F17" i="6"/>
  <c r="F16" i="6"/>
  <c r="F15" i="6"/>
  <c r="F14" i="6"/>
  <c r="F13" i="6"/>
  <c r="E13" i="6"/>
  <c r="D13" i="6"/>
  <c r="F12" i="6"/>
  <c r="F11" i="6"/>
  <c r="F10" i="6"/>
  <c r="E10" i="6"/>
  <c r="D10" i="6"/>
  <c r="F9" i="6"/>
  <c r="F8" i="6"/>
  <c r="F7"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D245" i="5" s="1"/>
  <c r="F245" i="5" s="1"/>
  <c r="E245" i="5"/>
  <c r="E237" i="5" s="1"/>
  <c r="I23" i="3" s="1"/>
  <c r="F244" i="5"/>
  <c r="F243" i="5"/>
  <c r="E242" i="5"/>
  <c r="D242" i="5"/>
  <c r="F242" i="5" s="1"/>
  <c r="F241" i="5"/>
  <c r="F240" i="5"/>
  <c r="E239" i="5"/>
  <c r="D239" i="5"/>
  <c r="F239" i="5" s="1"/>
  <c r="E238" i="5"/>
  <c r="D238" i="5"/>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E206" i="5"/>
  <c r="H310" i="9" s="1"/>
  <c r="D206" i="5"/>
  <c r="F205" i="5"/>
  <c r="F204" i="5"/>
  <c r="F203" i="5"/>
  <c r="F202" i="5"/>
  <c r="F201" i="5"/>
  <c r="F200" i="5"/>
  <c r="F199" i="5"/>
  <c r="F198" i="5"/>
  <c r="E198" i="5"/>
  <c r="D198" i="5"/>
  <c r="F197" i="5"/>
  <c r="F196" i="5"/>
  <c r="F195" i="5"/>
  <c r="F194" i="5"/>
  <c r="F193" i="5"/>
  <c r="F192" i="5"/>
  <c r="E191" i="5"/>
  <c r="E190" i="5" s="1"/>
  <c r="H309" i="9" s="1"/>
  <c r="D191" i="5"/>
  <c r="F191" i="5" s="1"/>
  <c r="D190" i="5"/>
  <c r="G309" i="9" s="1"/>
  <c r="F189" i="5"/>
  <c r="F188" i="5"/>
  <c r="F187" i="5"/>
  <c r="F186" i="5"/>
  <c r="F185" i="5"/>
  <c r="F184" i="5"/>
  <c r="F183" i="5"/>
  <c r="F182" i="5"/>
  <c r="F181" i="5"/>
  <c r="F180" i="5"/>
  <c r="E180" i="5"/>
  <c r="D180" i="5"/>
  <c r="F179" i="5"/>
  <c r="F178" i="5"/>
  <c r="E177" i="5"/>
  <c r="H307" i="9" s="1"/>
  <c r="D177" i="5"/>
  <c r="G307" i="9" s="1"/>
  <c r="E307" i="9" s="1"/>
  <c r="B307"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90" i="9" s="1"/>
  <c r="D149" i="5"/>
  <c r="G290" i="9" s="1"/>
  <c r="E290" i="9" s="1"/>
  <c r="B290" i="9" s="1"/>
  <c r="F148" i="5"/>
  <c r="F147" i="5"/>
  <c r="E146" i="5"/>
  <c r="F145" i="5"/>
  <c r="F144" i="5"/>
  <c r="F143" i="5"/>
  <c r="E142" i="5"/>
  <c r="D142" i="5"/>
  <c r="F142" i="5" s="1"/>
  <c r="F141" i="5"/>
  <c r="F140" i="5"/>
  <c r="F139" i="5"/>
  <c r="F138" i="5"/>
  <c r="F137" i="5"/>
  <c r="F136" i="5"/>
  <c r="E135" i="5"/>
  <c r="E134" i="5" s="1"/>
  <c r="D135" i="5"/>
  <c r="F133" i="5"/>
  <c r="F132" i="5"/>
  <c r="F131" i="5"/>
  <c r="F130" i="5"/>
  <c r="F129" i="5"/>
  <c r="F128" i="5"/>
  <c r="F127" i="5"/>
  <c r="E126" i="5"/>
  <c r="D126" i="5"/>
  <c r="F126" i="5" s="1"/>
  <c r="F125" i="5"/>
  <c r="F124" i="5"/>
  <c r="F123" i="5"/>
  <c r="F122" i="5"/>
  <c r="F121" i="5"/>
  <c r="F120"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E87" i="5" s="1"/>
  <c r="D88" i="5"/>
  <c r="D87" i="5"/>
  <c r="F87" i="5" s="1"/>
  <c r="F86" i="5"/>
  <c r="F85" i="5"/>
  <c r="F84" i="5"/>
  <c r="F83" i="5"/>
  <c r="F82" i="5"/>
  <c r="F81" i="5"/>
  <c r="F80" i="5"/>
  <c r="E79" i="5"/>
  <c r="E78" i="5" s="1"/>
  <c r="D79" i="5"/>
  <c r="F77" i="5"/>
  <c r="F76" i="5"/>
  <c r="F75" i="5"/>
  <c r="F74" i="5"/>
  <c r="F73" i="5"/>
  <c r="F72" i="5"/>
  <c r="F71" i="5"/>
  <c r="E70" i="5"/>
  <c r="D70" i="5"/>
  <c r="F70" i="5" s="1"/>
  <c r="E69" i="5"/>
  <c r="D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E12" i="5" s="1"/>
  <c r="E7" i="5" s="1"/>
  <c r="D29" i="5"/>
  <c r="F28" i="5"/>
  <c r="F27" i="5"/>
  <c r="F26" i="5"/>
  <c r="F25" i="5"/>
  <c r="F24" i="5"/>
  <c r="F23" i="5"/>
  <c r="F22" i="5"/>
  <c r="F21" i="5"/>
  <c r="F20" i="5"/>
  <c r="F19" i="5"/>
  <c r="E19" i="5"/>
  <c r="D19" i="5"/>
  <c r="F18" i="5"/>
  <c r="F17" i="5"/>
  <c r="F16" i="5"/>
  <c r="F15" i="5"/>
  <c r="F14" i="5"/>
  <c r="F13"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3" i="4"/>
  <c r="F638" i="4"/>
  <c r="F637" i="4"/>
  <c r="F634" i="4"/>
  <c r="F633" i="4"/>
  <c r="F632" i="4"/>
  <c r="E632" i="4"/>
  <c r="D632" i="4"/>
  <c r="F631" i="4"/>
  <c r="F630" i="4"/>
  <c r="E629" i="4"/>
  <c r="D629" i="4"/>
  <c r="F629" i="4" s="1"/>
  <c r="F628" i="4"/>
  <c r="F627" i="4"/>
  <c r="E626" i="4"/>
  <c r="E625" i="4" s="1"/>
  <c r="D626" i="4"/>
  <c r="F626" i="4" s="1"/>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F603" i="4"/>
  <c r="E603" i="4"/>
  <c r="H143" i="9" s="1"/>
  <c r="D603" i="4"/>
  <c r="G143" i="9" s="1"/>
  <c r="E143" i="9" s="1"/>
  <c r="B143" i="9" s="1"/>
  <c r="F602" i="4"/>
  <c r="F601" i="4"/>
  <c r="F600" i="4"/>
  <c r="F599" i="4"/>
  <c r="E599" i="4"/>
  <c r="D599" i="4"/>
  <c r="D593" i="4" s="1"/>
  <c r="F593" i="4" s="1"/>
  <c r="F598" i="4"/>
  <c r="F597" i="4"/>
  <c r="F596" i="4"/>
  <c r="F595" i="4"/>
  <c r="F594" i="4"/>
  <c r="E594" i="4"/>
  <c r="E593" i="4" s="1"/>
  <c r="D594" i="4"/>
  <c r="F592" i="4"/>
  <c r="F591" i="4"/>
  <c r="F590" i="4"/>
  <c r="E590" i="4"/>
  <c r="E580" i="4" s="1"/>
  <c r="D590" i="4"/>
  <c r="F589" i="4"/>
  <c r="F588" i="4"/>
  <c r="E587" i="4"/>
  <c r="D587" i="4"/>
  <c r="F587" i="4" s="1"/>
  <c r="F586" i="4"/>
  <c r="F585" i="4"/>
  <c r="E585" i="4"/>
  <c r="D585" i="4"/>
  <c r="F584" i="4"/>
  <c r="F583" i="4"/>
  <c r="F582" i="4"/>
  <c r="E581" i="4"/>
  <c r="D581" i="4"/>
  <c r="F579" i="4"/>
  <c r="F578" i="4"/>
  <c r="E577" i="4"/>
  <c r="D577" i="4"/>
  <c r="F576" i="4"/>
  <c r="F575" i="4"/>
  <c r="E574" i="4"/>
  <c r="D574" i="4"/>
  <c r="F574" i="4" s="1"/>
  <c r="F573" i="4"/>
  <c r="F572" i="4"/>
  <c r="F571" i="4"/>
  <c r="E571" i="4"/>
  <c r="D571" i="4"/>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E529" i="4" s="1"/>
  <c r="E528" i="4" s="1"/>
  <c r="E636" i="4" s="1"/>
  <c r="D538" i="4"/>
  <c r="F537" i="4"/>
  <c r="F536" i="4"/>
  <c r="E535" i="4"/>
  <c r="D535" i="4"/>
  <c r="F535" i="4" s="1"/>
  <c r="F534" i="4"/>
  <c r="F533" i="4"/>
  <c r="F532" i="4"/>
  <c r="F531" i="4"/>
  <c r="E530" i="4"/>
  <c r="D530" i="4"/>
  <c r="F530" i="4" s="1"/>
  <c r="F527" i="4"/>
  <c r="F526" i="4"/>
  <c r="E525" i="4"/>
  <c r="D525" i="4"/>
  <c r="F524" i="4"/>
  <c r="F523" i="4"/>
  <c r="E522" i="4"/>
  <c r="D522" i="4"/>
  <c r="F522" i="4" s="1"/>
  <c r="F521" i="4"/>
  <c r="F520" i="4"/>
  <c r="F519" i="4"/>
  <c r="E519" i="4"/>
  <c r="D519" i="4"/>
  <c r="F518" i="4"/>
  <c r="F517" i="4"/>
  <c r="E516" i="4"/>
  <c r="E515" i="4" s="1"/>
  <c r="D516" i="4"/>
  <c r="F516"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E484" i="4" s="1"/>
  <c r="D490" i="4"/>
  <c r="F490" i="4" s="1"/>
  <c r="F489" i="4"/>
  <c r="F488" i="4"/>
  <c r="F487" i="4"/>
  <c r="F486" i="4"/>
  <c r="F485" i="4"/>
  <c r="E485" i="4"/>
  <c r="D485" i="4"/>
  <c r="D484" i="4" s="1"/>
  <c r="F484" i="4" s="1"/>
  <c r="F483" i="4"/>
  <c r="F482" i="4"/>
  <c r="F481" i="4"/>
  <c r="E481" i="4"/>
  <c r="D481" i="4"/>
  <c r="F480" i="4"/>
  <c r="F479" i="4"/>
  <c r="E478" i="4"/>
  <c r="D478" i="4"/>
  <c r="F478" i="4" s="1"/>
  <c r="F477" i="4"/>
  <c r="F476" i="4"/>
  <c r="F475" i="4"/>
  <c r="F474" i="4"/>
  <c r="E473" i="4"/>
  <c r="D473" i="4"/>
  <c r="D472" i="4" s="1"/>
  <c r="F472" i="4" s="1"/>
  <c r="E472" i="4"/>
  <c r="F471" i="4"/>
  <c r="F470" i="4"/>
  <c r="E469" i="4"/>
  <c r="D469" i="4"/>
  <c r="F469" i="4" s="1"/>
  <c r="F468" i="4"/>
  <c r="F467" i="4"/>
  <c r="E466" i="4"/>
  <c r="E459" i="4" s="1"/>
  <c r="D466" i="4"/>
  <c r="F466" i="4" s="1"/>
  <c r="F465" i="4"/>
  <c r="F464" i="4"/>
  <c r="E463" i="4"/>
  <c r="D463" i="4"/>
  <c r="F463" i="4" s="1"/>
  <c r="F462" i="4"/>
  <c r="F461" i="4"/>
  <c r="E460" i="4"/>
  <c r="D460" i="4"/>
  <c r="F460"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F427" i="4"/>
  <c r="E427" i="4"/>
  <c r="D427" i="4"/>
  <c r="F426" i="4"/>
  <c r="F425" i="4"/>
  <c r="F424" i="4"/>
  <c r="F423" i="4"/>
  <c r="E422" i="4"/>
  <c r="E421" i="4" s="1"/>
  <c r="E420" i="4" s="1"/>
  <c r="E635" i="4" s="1"/>
  <c r="D422" i="4"/>
  <c r="F422" i="4" s="1"/>
  <c r="F418" i="4"/>
  <c r="E418" i="4"/>
  <c r="D418" i="4"/>
  <c r="E417" i="4"/>
  <c r="E644" i="4" s="1"/>
  <c r="D417" i="4"/>
  <c r="D644" i="4" s="1"/>
  <c r="F644" i="4" s="1"/>
  <c r="F416" i="4"/>
  <c r="E416" i="4"/>
  <c r="D416" i="4"/>
  <c r="F411" i="4"/>
  <c r="F410" i="4"/>
  <c r="F409" i="4"/>
  <c r="F406" i="4"/>
  <c r="F405" i="4"/>
  <c r="F404" i="4"/>
  <c r="F403" i="4"/>
  <c r="E402" i="4"/>
  <c r="D402" i="4"/>
  <c r="F402" i="4" s="1"/>
  <c r="F401" i="4"/>
  <c r="F400" i="4"/>
  <c r="E400" i="4"/>
  <c r="D400" i="4"/>
  <c r="F399" i="4"/>
  <c r="F398" i="4"/>
  <c r="E397" i="4"/>
  <c r="E396" i="4" s="1"/>
  <c r="D397" i="4"/>
  <c r="F397" i="4" s="1"/>
  <c r="F396" i="4"/>
  <c r="D396" i="4"/>
  <c r="F395" i="4"/>
  <c r="F394" i="4"/>
  <c r="F393" i="4"/>
  <c r="F392" i="4"/>
  <c r="F391" i="4"/>
  <c r="E391" i="4"/>
  <c r="D391" i="4"/>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D369" i="4"/>
  <c r="F369" i="4" s="1"/>
  <c r="F368" i="4"/>
  <c r="F367" i="4"/>
  <c r="F366" i="4"/>
  <c r="F365" i="4"/>
  <c r="E364" i="4"/>
  <c r="D364" i="4"/>
  <c r="D363" i="4" s="1"/>
  <c r="E363" i="4"/>
  <c r="F362" i="4"/>
  <c r="F361" i="4"/>
  <c r="F360" i="4"/>
  <c r="F359" i="4"/>
  <c r="F358" i="4"/>
  <c r="F357" i="4"/>
  <c r="F356" i="4"/>
  <c r="E356" i="4"/>
  <c r="D356" i="4"/>
  <c r="F355" i="4"/>
  <c r="F354" i="4"/>
  <c r="F353" i="4"/>
  <c r="E352" i="4"/>
  <c r="D352" i="4"/>
  <c r="E351" i="4"/>
  <c r="F349" i="4"/>
  <c r="F348" i="4"/>
  <c r="E348" i="4"/>
  <c r="D348" i="4"/>
  <c r="F347" i="4"/>
  <c r="F346" i="4"/>
  <c r="E345" i="4"/>
  <c r="E344" i="4" s="1"/>
  <c r="D345" i="4"/>
  <c r="F345" i="4" s="1"/>
  <c r="F344" i="4"/>
  <c r="D344" i="4"/>
  <c r="F343" i="4"/>
  <c r="F342" i="4"/>
  <c r="F341" i="4"/>
  <c r="F340" i="4"/>
  <c r="F339" i="4"/>
  <c r="E339" i="4"/>
  <c r="D339" i="4"/>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E317" i="4"/>
  <c r="D317" i="4"/>
  <c r="F317" i="4" s="1"/>
  <c r="F316" i="4"/>
  <c r="F315" i="4"/>
  <c r="F314" i="4"/>
  <c r="F313" i="4"/>
  <c r="E312" i="4"/>
  <c r="D312" i="4"/>
  <c r="D311" i="4" s="1"/>
  <c r="F311" i="4" s="1"/>
  <c r="E311" i="4"/>
  <c r="F310" i="4"/>
  <c r="F309" i="4"/>
  <c r="F308" i="4"/>
  <c r="F307" i="4"/>
  <c r="F306" i="4"/>
  <c r="F305" i="4"/>
  <c r="F304" i="4"/>
  <c r="E304" i="4"/>
  <c r="D304" i="4"/>
  <c r="F303" i="4"/>
  <c r="F302" i="4"/>
  <c r="F301" i="4"/>
  <c r="E300" i="4"/>
  <c r="D300" i="4"/>
  <c r="E299" i="4"/>
  <c r="F296" i="4"/>
  <c r="F295" i="4"/>
  <c r="F294" i="4"/>
  <c r="F293" i="4"/>
  <c r="F292" i="4"/>
  <c r="E288" i="4"/>
  <c r="D288" i="4"/>
  <c r="F288" i="4" s="1"/>
  <c r="F287" i="4"/>
  <c r="E287" i="4"/>
  <c r="D287" i="4"/>
  <c r="F286" i="4"/>
  <c r="F285" i="4"/>
  <c r="F284" i="4"/>
  <c r="F283" i="4"/>
  <c r="F282" i="4"/>
  <c r="F281" i="4"/>
  <c r="F280" i="4"/>
  <c r="F279" i="4"/>
  <c r="E279" i="4"/>
  <c r="D279" i="4"/>
  <c r="F278" i="4"/>
  <c r="F277" i="4"/>
  <c r="F276" i="4"/>
  <c r="F275" i="4"/>
  <c r="F274" i="4"/>
  <c r="F273" i="4"/>
  <c r="E273" i="4"/>
  <c r="D273" i="4"/>
  <c r="F272" i="4"/>
  <c r="F271" i="4"/>
  <c r="F270" i="4"/>
  <c r="F269" i="4"/>
  <c r="E268" i="4"/>
  <c r="D268" i="4"/>
  <c r="F268" i="4" s="1"/>
  <c r="F267" i="4"/>
  <c r="F266" i="4"/>
  <c r="F265" i="4"/>
  <c r="E264" i="4"/>
  <c r="D264" i="4"/>
  <c r="F262" i="4"/>
  <c r="F261" i="4"/>
  <c r="F260" i="4"/>
  <c r="F259" i="4"/>
  <c r="E259" i="4"/>
  <c r="D259" i="4"/>
  <c r="F258" i="4"/>
  <c r="F257" i="4"/>
  <c r="F256" i="4"/>
  <c r="F255" i="4"/>
  <c r="F254" i="4"/>
  <c r="F253" i="4"/>
  <c r="E253" i="4"/>
  <c r="D253" i="4"/>
  <c r="D252" i="4" s="1"/>
  <c r="F252" i="4" s="1"/>
  <c r="E252" i="4"/>
  <c r="F251" i="4"/>
  <c r="F250" i="4"/>
  <c r="F249" i="4"/>
  <c r="F248" i="4"/>
  <c r="F247" i="4"/>
  <c r="E247" i="4"/>
  <c r="D247" i="4"/>
  <c r="F246" i="4"/>
  <c r="F245" i="4"/>
  <c r="F244" i="4"/>
  <c r="E244" i="4"/>
  <c r="D244" i="4"/>
  <c r="F243" i="4"/>
  <c r="F242" i="4"/>
  <c r="F241" i="4"/>
  <c r="E240" i="4"/>
  <c r="D240" i="4"/>
  <c r="F240" i="4" s="1"/>
  <c r="F239" i="4"/>
  <c r="F238" i="4"/>
  <c r="F237" i="4"/>
  <c r="E236" i="4"/>
  <c r="D236" i="4"/>
  <c r="F236" i="4" s="1"/>
  <c r="F235" i="4"/>
  <c r="F234" i="4"/>
  <c r="F233" i="4"/>
  <c r="F232" i="4"/>
  <c r="F231" i="4"/>
  <c r="E231" i="4"/>
  <c r="D231" i="4"/>
  <c r="F230" i="4"/>
  <c r="F229" i="4"/>
  <c r="F228" i="4"/>
  <c r="E228" i="4"/>
  <c r="E224" i="4" s="1"/>
  <c r="D228" i="4"/>
  <c r="F227" i="4"/>
  <c r="F226" i="4"/>
  <c r="E225" i="4"/>
  <c r="D225" i="4"/>
  <c r="D224" i="4" s="1"/>
  <c r="F224" i="4" s="1"/>
  <c r="F223" i="4"/>
  <c r="F222" i="4"/>
  <c r="F221" i="4"/>
  <c r="F220" i="4"/>
  <c r="E219" i="4"/>
  <c r="D219" i="4"/>
  <c r="F219" i="4" s="1"/>
  <c r="F218" i="4"/>
  <c r="F217" i="4"/>
  <c r="E216" i="4"/>
  <c r="D216" i="4"/>
  <c r="F216" i="4" s="1"/>
  <c r="E215" i="4"/>
  <c r="F214" i="4"/>
  <c r="F213" i="4"/>
  <c r="F212" i="4"/>
  <c r="F211" i="4"/>
  <c r="E210" i="4"/>
  <c r="D210" i="4"/>
  <c r="F210" i="4" s="1"/>
  <c r="F209" i="4"/>
  <c r="F208" i="4"/>
  <c r="F207" i="4"/>
  <c r="F206" i="4"/>
  <c r="F205" i="4"/>
  <c r="F204" i="4"/>
  <c r="F203" i="4"/>
  <c r="E202" i="4"/>
  <c r="F202" i="4" s="1"/>
  <c r="D202" i="4"/>
  <c r="F201" i="4"/>
  <c r="F200" i="4"/>
  <c r="F199" i="4"/>
  <c r="F198" i="4"/>
  <c r="E197" i="4"/>
  <c r="D197" i="4"/>
  <c r="E196" i="4"/>
  <c r="F195" i="4"/>
  <c r="F194" i="4"/>
  <c r="F193" i="4"/>
  <c r="F192" i="4"/>
  <c r="F191" i="4"/>
  <c r="F190" i="4"/>
  <c r="F189" i="4"/>
  <c r="E188" i="4"/>
  <c r="D188" i="4"/>
  <c r="F188" i="4" s="1"/>
  <c r="F187" i="4"/>
  <c r="F186" i="4"/>
  <c r="F185" i="4"/>
  <c r="F184" i="4"/>
  <c r="F183" i="4"/>
  <c r="F182" i="4"/>
  <c r="F181" i="4"/>
  <c r="F180" i="4"/>
  <c r="F179" i="4"/>
  <c r="F178" i="4"/>
  <c r="F177" i="4"/>
  <c r="E177" i="4"/>
  <c r="D177" i="4"/>
  <c r="D163" i="4" s="1"/>
  <c r="F176" i="4"/>
  <c r="F175" i="4"/>
  <c r="F174" i="4"/>
  <c r="F173" i="4"/>
  <c r="F172" i="4"/>
  <c r="F171" i="4"/>
  <c r="F170" i="4"/>
  <c r="F169" i="4"/>
  <c r="E169" i="4"/>
  <c r="D169" i="4"/>
  <c r="F168" i="4"/>
  <c r="F167" i="4"/>
  <c r="F166" i="4"/>
  <c r="F165" i="4"/>
  <c r="E164" i="4"/>
  <c r="E163" i="4" s="1"/>
  <c r="D164" i="4"/>
  <c r="F162" i="4"/>
  <c r="F161" i="4"/>
  <c r="F160" i="4"/>
  <c r="F159" i="4"/>
  <c r="E159" i="4"/>
  <c r="D159" i="4"/>
  <c r="F158" i="4"/>
  <c r="F157" i="4"/>
  <c r="F156" i="4"/>
  <c r="F155" i="4"/>
  <c r="F154" i="4"/>
  <c r="F153" i="4"/>
  <c r="E153" i="4"/>
  <c r="D153" i="4"/>
  <c r="E152" i="4"/>
  <c r="D152" i="4"/>
  <c r="H21" i="9" s="1"/>
  <c r="F150" i="4"/>
  <c r="F149" i="4"/>
  <c r="F148" i="4"/>
  <c r="F147" i="4"/>
  <c r="F146" i="4"/>
  <c r="F145" i="4"/>
  <c r="F144" i="4"/>
  <c r="F143" i="4"/>
  <c r="F142" i="4"/>
  <c r="F141" i="4"/>
  <c r="E140" i="4"/>
  <c r="E139" i="4" s="1"/>
  <c r="D140" i="4"/>
  <c r="F140" i="4" s="1"/>
  <c r="F139" i="4"/>
  <c r="D139" i="4"/>
  <c r="F138" i="4"/>
  <c r="F137" i="4"/>
  <c r="F136" i="4"/>
  <c r="F135" i="4"/>
  <c r="F134" i="4"/>
  <c r="E134" i="4"/>
  <c r="E133" i="4" s="1"/>
  <c r="D134" i="4"/>
  <c r="F133" i="4"/>
  <c r="D133" i="4"/>
  <c r="F132" i="4"/>
  <c r="F131" i="4"/>
  <c r="F130" i="4"/>
  <c r="F129" i="4"/>
  <c r="E128" i="4"/>
  <c r="E124" i="4" s="1"/>
  <c r="D128" i="4"/>
  <c r="F127" i="4"/>
  <c r="F126" i="4"/>
  <c r="E125" i="4"/>
  <c r="D125" i="4"/>
  <c r="F123" i="4"/>
  <c r="F122" i="4"/>
  <c r="F121" i="4"/>
  <c r="E120" i="4"/>
  <c r="F120" i="4" s="1"/>
  <c r="D120" i="4"/>
  <c r="F119" i="4"/>
  <c r="F118" i="4"/>
  <c r="F117" i="4"/>
  <c r="F116" i="4"/>
  <c r="F115" i="4"/>
  <c r="F114" i="4"/>
  <c r="F113" i="4"/>
  <c r="E112" i="4"/>
  <c r="E106" i="4" s="1"/>
  <c r="D112" i="4"/>
  <c r="F111" i="4"/>
  <c r="F110" i="4"/>
  <c r="F109" i="4"/>
  <c r="F108" i="4"/>
  <c r="E107" i="4"/>
  <c r="D107" i="4"/>
  <c r="F105" i="4"/>
  <c r="F104" i="4"/>
  <c r="F103" i="4"/>
  <c r="F102" i="4"/>
  <c r="F101" i="4"/>
  <c r="F100" i="4"/>
  <c r="F99" i="4"/>
  <c r="E98" i="4"/>
  <c r="D98" i="4"/>
  <c r="F98" i="4" s="1"/>
  <c r="F97" i="4"/>
  <c r="F96" i="4"/>
  <c r="F95" i="4"/>
  <c r="F94" i="4"/>
  <c r="F93" i="4"/>
  <c r="F92" i="4"/>
  <c r="E91" i="4"/>
  <c r="E82" i="4" s="1"/>
  <c r="D91" i="4"/>
  <c r="F91" i="4" s="1"/>
  <c r="F90" i="4"/>
  <c r="F89" i="4"/>
  <c r="F88" i="4"/>
  <c r="F87" i="4"/>
  <c r="F86" i="4"/>
  <c r="F85" i="4"/>
  <c r="F84" i="4"/>
  <c r="F83" i="4"/>
  <c r="E83" i="4"/>
  <c r="D83" i="4"/>
  <c r="F81" i="4"/>
  <c r="F80" i="4"/>
  <c r="F79" i="4"/>
  <c r="F78" i="4"/>
  <c r="F77" i="4"/>
  <c r="E77" i="4"/>
  <c r="D77" i="4"/>
  <c r="F76" i="4"/>
  <c r="F75" i="4"/>
  <c r="E74" i="4"/>
  <c r="F74" i="4" s="1"/>
  <c r="D74" i="4"/>
  <c r="F73" i="4"/>
  <c r="F72" i="4"/>
  <c r="E71" i="4"/>
  <c r="D71" i="4"/>
  <c r="F71" i="4" s="1"/>
  <c r="F70" i="4"/>
  <c r="F69" i="4"/>
  <c r="E68" i="4"/>
  <c r="D68" i="4"/>
  <c r="F67" i="4"/>
  <c r="F66" i="4"/>
  <c r="E65" i="4"/>
  <c r="D65" i="4"/>
  <c r="F65" i="4" s="1"/>
  <c r="F64" i="4"/>
  <c r="F63" i="4"/>
  <c r="E62" i="4"/>
  <c r="D62" i="4"/>
  <c r="F62" i="4" s="1"/>
  <c r="F61" i="4"/>
  <c r="F60" i="4"/>
  <c r="F59" i="4"/>
  <c r="E59" i="4"/>
  <c r="D59" i="4"/>
  <c r="F58" i="4"/>
  <c r="F57" i="4"/>
  <c r="F56" i="4"/>
  <c r="F55" i="4"/>
  <c r="F54" i="4"/>
  <c r="E54" i="4"/>
  <c r="D54" i="4"/>
  <c r="F53" i="4"/>
  <c r="F52" i="4"/>
  <c r="E51" i="4"/>
  <c r="D51" i="4"/>
  <c r="E50" i="4"/>
  <c r="F49" i="4"/>
  <c r="F48" i="4"/>
  <c r="F47" i="4"/>
  <c r="F46" i="4"/>
  <c r="E45" i="4"/>
  <c r="E44" i="4" s="1"/>
  <c r="D40" i="1" s="1"/>
  <c r="D45" i="4"/>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F8" i="4" s="1"/>
  <c r="D7" i="4"/>
  <c r="I36" i="3"/>
  <c r="G36" i="3"/>
  <c r="B36" i="3"/>
  <c r="G35" i="3"/>
  <c r="B35" i="3"/>
  <c r="G34" i="3"/>
  <c r="B34" i="3"/>
  <c r="I33" i="3"/>
  <c r="G33" i="3"/>
  <c r="B33" i="3"/>
  <c r="I32" i="3"/>
  <c r="H32" i="3"/>
  <c r="G32" i="3"/>
  <c r="B32" i="3"/>
  <c r="I31" i="3"/>
  <c r="G31" i="3"/>
  <c r="B31" i="3"/>
  <c r="I30" i="3"/>
  <c r="H30" i="3"/>
  <c r="G30" i="3"/>
  <c r="B30" i="3"/>
  <c r="G29" i="3"/>
  <c r="B29" i="3"/>
  <c r="G28" i="3"/>
  <c r="B28" i="3"/>
  <c r="I27" i="3"/>
  <c r="G27" i="3"/>
  <c r="B27" i="3"/>
  <c r="I26" i="3"/>
  <c r="H26" i="3"/>
  <c r="G26" i="3"/>
  <c r="B26" i="3"/>
  <c r="G25" i="3"/>
  <c r="B25" i="3"/>
  <c r="H24" i="3"/>
  <c r="G24" i="3"/>
  <c r="B24" i="3"/>
  <c r="G23" i="3"/>
  <c r="B23" i="3"/>
  <c r="G22" i="3"/>
  <c r="B22" i="3"/>
  <c r="G21" i="3"/>
  <c r="B21" i="3"/>
  <c r="I20" i="3"/>
  <c r="G20" i="3"/>
  <c r="B20" i="3"/>
  <c r="G19" i="3"/>
  <c r="B19" i="3"/>
  <c r="G18" i="3"/>
  <c r="B18" i="3"/>
  <c r="G17" i="3"/>
  <c r="B17" i="3"/>
  <c r="G16" i="3"/>
  <c r="B16" i="3"/>
  <c r="H10" i="3" a="1"/>
  <c r="H10" i="3"/>
  <c r="L3" i="9" s="1"/>
  <c r="C1580" i="1"/>
  <c r="C1579" i="1"/>
  <c r="G1579" i="1" s="1"/>
  <c r="G1578" i="1"/>
  <c r="C1578" i="1"/>
  <c r="H1578" i="1" s="1"/>
  <c r="H1577" i="1"/>
  <c r="G1577" i="1"/>
  <c r="C1577" i="1"/>
  <c r="G1576" i="1"/>
  <c r="C1576" i="1"/>
  <c r="H1576" i="1" s="1"/>
  <c r="H1575" i="1"/>
  <c r="G1575" i="1"/>
  <c r="C1575" i="1"/>
  <c r="H1574" i="1"/>
  <c r="G1574" i="1"/>
  <c r="C1574" i="1"/>
  <c r="C1573" i="1"/>
  <c r="G1573" i="1" s="1"/>
  <c r="H1572" i="1"/>
  <c r="G1572" i="1"/>
  <c r="C1572" i="1"/>
  <c r="H1571" i="1"/>
  <c r="C1571" i="1"/>
  <c r="G1571" i="1" s="1"/>
  <c r="G1570" i="1"/>
  <c r="C1570" i="1"/>
  <c r="H1570" i="1" s="1"/>
  <c r="H1569" i="1"/>
  <c r="G1569" i="1"/>
  <c r="C1569" i="1"/>
  <c r="G1568" i="1"/>
  <c r="C1568" i="1"/>
  <c r="H1568" i="1" s="1"/>
  <c r="C1567" i="1"/>
  <c r="H1567" i="1" s="1"/>
  <c r="H1566" i="1"/>
  <c r="G1566" i="1"/>
  <c r="C1566" i="1"/>
  <c r="H1565" i="1"/>
  <c r="G1565" i="1"/>
  <c r="C1565" i="1"/>
  <c r="H1564" i="1"/>
  <c r="G1564" i="1"/>
  <c r="C1564" i="1"/>
  <c r="H1563" i="1"/>
  <c r="C1563" i="1"/>
  <c r="G1563" i="1" s="1"/>
  <c r="H1562" i="1"/>
  <c r="G1562" i="1"/>
  <c r="C1562" i="1"/>
  <c r="H1561" i="1"/>
  <c r="G1561" i="1"/>
  <c r="C1561" i="1"/>
  <c r="G1560" i="1"/>
  <c r="C1560" i="1"/>
  <c r="H1560" i="1" s="1"/>
  <c r="H1559" i="1"/>
  <c r="G1559" i="1"/>
  <c r="C1559" i="1"/>
  <c r="H1558" i="1"/>
  <c r="G1558" i="1"/>
  <c r="C1558" i="1"/>
  <c r="C1557" i="1"/>
  <c r="C1556" i="1"/>
  <c r="H1555" i="1"/>
  <c r="C1555" i="1"/>
  <c r="G1555" i="1" s="1"/>
  <c r="C1554" i="1"/>
  <c r="C1553" i="1"/>
  <c r="G1552" i="1"/>
  <c r="C1552" i="1"/>
  <c r="H1552" i="1" s="1"/>
  <c r="C1551" i="1"/>
  <c r="H1550" i="1"/>
  <c r="G1550" i="1"/>
  <c r="C1550" i="1"/>
  <c r="H1549" i="1"/>
  <c r="G1549" i="1"/>
  <c r="C1549" i="1"/>
  <c r="G1548" i="1"/>
  <c r="C1548" i="1"/>
  <c r="H1548" i="1" s="1"/>
  <c r="C1547" i="1"/>
  <c r="H1546" i="1"/>
  <c r="G1546" i="1"/>
  <c r="C1546" i="1"/>
  <c r="G1545" i="1"/>
  <c r="C1545" i="1"/>
  <c r="H1545" i="1" s="1"/>
  <c r="C1544" i="1"/>
  <c r="H1543" i="1"/>
  <c r="G1543" i="1"/>
  <c r="C1543" i="1"/>
  <c r="H1542" i="1"/>
  <c r="G1542" i="1"/>
  <c r="C1542" i="1"/>
  <c r="G1541" i="1"/>
  <c r="C1541" i="1"/>
  <c r="H1541" i="1" s="1"/>
  <c r="H1540" i="1"/>
  <c r="C1540" i="1"/>
  <c r="G1540" i="1" s="1"/>
  <c r="H1539" i="1"/>
  <c r="C1539" i="1"/>
  <c r="G1539" i="1" s="1"/>
  <c r="C1538" i="1"/>
  <c r="H1538" i="1" s="1"/>
  <c r="H1537" i="1"/>
  <c r="C1537" i="1"/>
  <c r="G1537" i="1" s="1"/>
  <c r="G1536" i="1"/>
  <c r="C1536" i="1"/>
  <c r="H1536" i="1" s="1"/>
  <c r="G1535" i="1"/>
  <c r="C1535" i="1"/>
  <c r="H1535" i="1" s="1"/>
  <c r="H1534" i="1"/>
  <c r="G1534" i="1"/>
  <c r="C1534" i="1"/>
  <c r="H1533" i="1"/>
  <c r="G1533" i="1"/>
  <c r="C1533" i="1"/>
  <c r="H1532" i="1"/>
  <c r="C1532" i="1"/>
  <c r="G1532" i="1" s="1"/>
  <c r="C1531" i="1"/>
  <c r="G1531" i="1" s="1"/>
  <c r="H1530" i="1"/>
  <c r="G1530" i="1"/>
  <c r="C1530" i="1"/>
  <c r="H1529" i="1"/>
  <c r="G1529" i="1"/>
  <c r="C1529" i="1"/>
  <c r="C1528" i="1"/>
  <c r="H1528" i="1" s="1"/>
  <c r="H1527" i="1"/>
  <c r="G1527" i="1"/>
  <c r="C1527" i="1"/>
  <c r="H1526" i="1"/>
  <c r="G1526" i="1"/>
  <c r="C1526" i="1"/>
  <c r="C1525" i="1"/>
  <c r="C1524" i="1"/>
  <c r="C1523" i="1"/>
  <c r="G1523" i="1" s="1"/>
  <c r="C1522" i="1"/>
  <c r="C1521" i="1"/>
  <c r="G1521" i="1" s="1"/>
  <c r="G1520" i="1"/>
  <c r="C1520" i="1"/>
  <c r="H1520" i="1" s="1"/>
  <c r="C1519" i="1"/>
  <c r="C1516" i="1"/>
  <c r="H1515" i="1"/>
  <c r="C1515" i="1"/>
  <c r="G1515" i="1" s="1"/>
  <c r="C1514" i="1"/>
  <c r="H1514" i="1" s="1"/>
  <c r="C1513" i="1"/>
  <c r="G1512" i="1"/>
  <c r="C1512" i="1"/>
  <c r="H1512" i="1" s="1"/>
  <c r="H1511" i="1"/>
  <c r="C1511" i="1"/>
  <c r="G1511" i="1" s="1"/>
  <c r="H1510" i="1"/>
  <c r="G1510" i="1"/>
  <c r="C1510" i="1"/>
  <c r="C1509" i="1"/>
  <c r="G1509" i="1" s="1"/>
  <c r="H1508" i="1"/>
  <c r="G1508" i="1"/>
  <c r="C1508" i="1"/>
  <c r="C1507" i="1"/>
  <c r="H1506" i="1"/>
  <c r="C1506" i="1"/>
  <c r="G1506" i="1" s="1"/>
  <c r="H1505" i="1"/>
  <c r="G1505" i="1"/>
  <c r="C1505" i="1"/>
  <c r="C1504" i="1"/>
  <c r="C1503" i="1"/>
  <c r="G1503" i="1" s="1"/>
  <c r="H1502" i="1"/>
  <c r="G1502" i="1"/>
  <c r="C1502" i="1"/>
  <c r="C1501" i="1"/>
  <c r="H1501" i="1" s="1"/>
  <c r="C1500" i="1"/>
  <c r="H1500" i="1" s="1"/>
  <c r="H1499" i="1"/>
  <c r="C1499" i="1"/>
  <c r="G1499" i="1" s="1"/>
  <c r="C1498" i="1"/>
  <c r="H1498" i="1" s="1"/>
  <c r="C1497" i="1"/>
  <c r="H1497" i="1" s="1"/>
  <c r="H1496" i="1"/>
  <c r="C1496" i="1"/>
  <c r="G1496" i="1" s="1"/>
  <c r="H1495" i="1"/>
  <c r="G1495" i="1"/>
  <c r="C1495" i="1"/>
  <c r="C1494" i="1"/>
  <c r="H1494" i="1" s="1"/>
  <c r="C1493" i="1"/>
  <c r="C1492" i="1"/>
  <c r="G1492" i="1" s="1"/>
  <c r="H1491" i="1"/>
  <c r="G1491" i="1"/>
  <c r="C1491" i="1"/>
  <c r="C1490" i="1"/>
  <c r="H1490" i="1" s="1"/>
  <c r="C1489" i="1"/>
  <c r="H1489" i="1" s="1"/>
  <c r="H1488" i="1"/>
  <c r="C1488" i="1"/>
  <c r="G1488" i="1" s="1"/>
  <c r="H1487" i="1"/>
  <c r="G1487" i="1"/>
  <c r="C1487" i="1"/>
  <c r="H1486" i="1"/>
  <c r="C1486" i="1"/>
  <c r="G1486" i="1" s="1"/>
  <c r="C1485" i="1"/>
  <c r="H1484" i="1"/>
  <c r="C1484" i="1"/>
  <c r="G1484" i="1" s="1"/>
  <c r="H1483" i="1"/>
  <c r="G1483" i="1"/>
  <c r="C1483" i="1"/>
  <c r="C1482" i="1"/>
  <c r="H1482" i="1" s="1"/>
  <c r="C1481" i="1"/>
  <c r="H1481" i="1" s="1"/>
  <c r="H1480" i="1"/>
  <c r="C1480" i="1"/>
  <c r="J1479" i="1"/>
  <c r="D1479" i="1"/>
  <c r="C1479" i="1"/>
  <c r="H1479" i="1" s="1"/>
  <c r="H1478" i="1"/>
  <c r="D1478" i="1"/>
  <c r="C1478" i="1"/>
  <c r="J1478" i="1" s="1"/>
  <c r="J1477" i="1"/>
  <c r="D1477" i="1"/>
  <c r="C1477" i="1"/>
  <c r="I1476" i="1"/>
  <c r="H1476" i="1"/>
  <c r="G1476" i="1"/>
  <c r="D1476" i="1"/>
  <c r="C1476" i="1"/>
  <c r="J1476" i="1" s="1"/>
  <c r="D1475" i="1"/>
  <c r="C1475" i="1"/>
  <c r="H1475" i="1" s="1"/>
  <c r="D1474" i="1"/>
  <c r="C1474" i="1"/>
  <c r="H1473" i="1"/>
  <c r="G1473" i="1"/>
  <c r="I1473" i="1" s="1"/>
  <c r="D1473" i="1"/>
  <c r="C1473" i="1"/>
  <c r="J1473" i="1" s="1"/>
  <c r="J1472" i="1"/>
  <c r="G1472" i="1"/>
  <c r="I1472" i="1" s="1"/>
  <c r="D1472" i="1"/>
  <c r="C1472" i="1"/>
  <c r="H1472" i="1" s="1"/>
  <c r="G1471" i="1"/>
  <c r="D1471" i="1"/>
  <c r="C1471" i="1"/>
  <c r="J1471" i="1" s="1"/>
  <c r="H1470" i="1"/>
  <c r="G1470" i="1"/>
  <c r="D1470" i="1"/>
  <c r="C1470" i="1"/>
  <c r="G1469" i="1"/>
  <c r="D1469" i="1"/>
  <c r="C1469" i="1"/>
  <c r="H1469" i="1" s="1"/>
  <c r="J1468" i="1"/>
  <c r="D1468" i="1"/>
  <c r="C1468" i="1"/>
  <c r="H1467" i="1"/>
  <c r="I1467" i="1" s="1"/>
  <c r="G1467" i="1"/>
  <c r="D1467" i="1"/>
  <c r="C1467" i="1"/>
  <c r="J1467" i="1" s="1"/>
  <c r="J1466" i="1"/>
  <c r="D1466" i="1"/>
  <c r="C1466" i="1"/>
  <c r="H1466" i="1" s="1"/>
  <c r="D1465" i="1"/>
  <c r="C1465" i="1"/>
  <c r="J1465" i="1" s="1"/>
  <c r="D1464" i="1"/>
  <c r="C1464" i="1"/>
  <c r="H1463" i="1"/>
  <c r="G1463" i="1"/>
  <c r="I1463" i="1" s="1"/>
  <c r="D1463" i="1"/>
  <c r="C1463" i="1"/>
  <c r="J1463" i="1" s="1"/>
  <c r="G1462" i="1"/>
  <c r="I1462" i="1" s="1"/>
  <c r="D1462" i="1"/>
  <c r="C1462" i="1"/>
  <c r="H1462" i="1" s="1"/>
  <c r="D1461" i="1"/>
  <c r="C1461" i="1"/>
  <c r="H1460" i="1"/>
  <c r="G1460" i="1"/>
  <c r="I1460" i="1" s="1"/>
  <c r="D1460" i="1"/>
  <c r="C1460" i="1"/>
  <c r="J1460" i="1" s="1"/>
  <c r="J1459" i="1"/>
  <c r="G1459" i="1"/>
  <c r="I1459" i="1" s="1"/>
  <c r="D1459" i="1"/>
  <c r="C1459" i="1"/>
  <c r="H1459" i="1" s="1"/>
  <c r="G1458" i="1"/>
  <c r="D1458" i="1"/>
  <c r="C1458" i="1"/>
  <c r="J1458" i="1" s="1"/>
  <c r="J1457" i="1"/>
  <c r="D1457" i="1"/>
  <c r="C1457" i="1"/>
  <c r="H1456" i="1"/>
  <c r="I1456" i="1" s="1"/>
  <c r="G1456" i="1"/>
  <c r="D1456" i="1"/>
  <c r="C1456" i="1"/>
  <c r="J1456" i="1" s="1"/>
  <c r="J1455" i="1"/>
  <c r="D1455" i="1"/>
  <c r="C1455" i="1"/>
  <c r="H1455" i="1" s="1"/>
  <c r="D1454" i="1"/>
  <c r="C1454" i="1"/>
  <c r="D1453" i="1"/>
  <c r="G1453" i="1" s="1"/>
  <c r="C1453" i="1"/>
  <c r="H1452" i="1"/>
  <c r="G1452" i="1"/>
  <c r="I1452" i="1" s="1"/>
  <c r="D1452" i="1"/>
  <c r="C1452" i="1"/>
  <c r="J1452" i="1" s="1"/>
  <c r="D1451" i="1"/>
  <c r="J1451" i="1" s="1"/>
  <c r="C1451" i="1"/>
  <c r="H1450" i="1"/>
  <c r="G1450" i="1"/>
  <c r="I1450" i="1" s="1"/>
  <c r="D1450" i="1"/>
  <c r="C1450" i="1"/>
  <c r="J1450" i="1" s="1"/>
  <c r="J1449" i="1"/>
  <c r="D1449" i="1"/>
  <c r="C1449" i="1"/>
  <c r="H1449" i="1" s="1"/>
  <c r="H1448" i="1"/>
  <c r="D1448" i="1"/>
  <c r="C1448" i="1"/>
  <c r="J1448" i="1" s="1"/>
  <c r="J1447" i="1"/>
  <c r="D1447" i="1"/>
  <c r="C1447" i="1"/>
  <c r="I1446" i="1"/>
  <c r="H1446" i="1"/>
  <c r="G1446" i="1"/>
  <c r="D1446" i="1"/>
  <c r="C1446" i="1"/>
  <c r="J1446" i="1" s="1"/>
  <c r="D1445" i="1"/>
  <c r="C1445" i="1"/>
  <c r="G1445" i="1" s="1"/>
  <c r="D1444" i="1"/>
  <c r="H1444" i="1" s="1"/>
  <c r="C1444" i="1"/>
  <c r="H1443" i="1"/>
  <c r="I1443" i="1" s="1"/>
  <c r="D1443" i="1"/>
  <c r="C1443" i="1"/>
  <c r="G1443" i="1" s="1"/>
  <c r="J1442" i="1"/>
  <c r="H1442" i="1"/>
  <c r="G1442" i="1"/>
  <c r="I1442" i="1" s="1"/>
  <c r="D1442" i="1"/>
  <c r="C1442" i="1"/>
  <c r="H1441" i="1"/>
  <c r="D1441" i="1"/>
  <c r="C1441" i="1"/>
  <c r="J1440" i="1"/>
  <c r="G1440" i="1"/>
  <c r="I1440" i="1" s="1"/>
  <c r="D1440" i="1"/>
  <c r="H1440" i="1" s="1"/>
  <c r="C1440" i="1"/>
  <c r="D1439" i="1"/>
  <c r="C1439" i="1"/>
  <c r="G1439" i="1" s="1"/>
  <c r="H1438" i="1"/>
  <c r="D1438" i="1"/>
  <c r="C1438" i="1"/>
  <c r="G1438" i="1" s="1"/>
  <c r="H1437" i="1"/>
  <c r="D1437" i="1"/>
  <c r="C1437" i="1"/>
  <c r="G1437" i="1" s="1"/>
  <c r="D1436" i="1"/>
  <c r="C1436" i="1"/>
  <c r="G1436" i="1" s="1"/>
  <c r="D1434" i="1"/>
  <c r="H1434" i="1" s="1"/>
  <c r="C1434" i="1"/>
  <c r="D1433" i="1"/>
  <c r="C1433" i="1"/>
  <c r="G1433" i="1" s="1"/>
  <c r="D1432" i="1"/>
  <c r="C1432" i="1"/>
  <c r="G1432" i="1" s="1"/>
  <c r="H1431" i="1"/>
  <c r="D1431" i="1"/>
  <c r="C1431" i="1"/>
  <c r="G1431" i="1" s="1"/>
  <c r="D1430" i="1"/>
  <c r="H1430" i="1" s="1"/>
  <c r="C1430" i="1"/>
  <c r="D1429" i="1"/>
  <c r="C1429" i="1"/>
  <c r="G1429" i="1" s="1"/>
  <c r="D1428" i="1"/>
  <c r="C1428" i="1"/>
  <c r="G1428" i="1" s="1"/>
  <c r="H1427" i="1"/>
  <c r="D1427" i="1"/>
  <c r="C1427" i="1"/>
  <c r="G1427" i="1" s="1"/>
  <c r="D1426" i="1"/>
  <c r="H1426" i="1" s="1"/>
  <c r="C1426" i="1"/>
  <c r="D1425" i="1"/>
  <c r="C1425" i="1"/>
  <c r="G1425" i="1" s="1"/>
  <c r="D1424" i="1"/>
  <c r="C1424" i="1"/>
  <c r="G1424" i="1" s="1"/>
  <c r="H1423" i="1"/>
  <c r="D1423" i="1"/>
  <c r="C1423" i="1"/>
  <c r="G1423" i="1" s="1"/>
  <c r="D1422" i="1"/>
  <c r="H1422" i="1" s="1"/>
  <c r="C1422" i="1"/>
  <c r="D1421" i="1"/>
  <c r="C1421" i="1"/>
  <c r="G1421" i="1" s="1"/>
  <c r="D1420" i="1"/>
  <c r="C1420" i="1"/>
  <c r="G1420" i="1" s="1"/>
  <c r="H1419" i="1"/>
  <c r="D1419" i="1"/>
  <c r="C1419" i="1"/>
  <c r="G1419" i="1" s="1"/>
  <c r="D1418" i="1"/>
  <c r="H1418" i="1" s="1"/>
  <c r="C1418" i="1"/>
  <c r="D1417" i="1"/>
  <c r="C1417" i="1"/>
  <c r="G1417" i="1" s="1"/>
  <c r="D1416" i="1"/>
  <c r="C1416" i="1"/>
  <c r="G1416" i="1" s="1"/>
  <c r="H1415" i="1"/>
  <c r="D1415" i="1"/>
  <c r="C1415" i="1"/>
  <c r="G1415" i="1" s="1"/>
  <c r="D1414" i="1"/>
  <c r="H1414" i="1" s="1"/>
  <c r="C1414" i="1"/>
  <c r="D1413" i="1"/>
  <c r="C1413" i="1"/>
  <c r="G1413" i="1" s="1"/>
  <c r="D1412" i="1"/>
  <c r="C1412" i="1"/>
  <c r="G1412" i="1" s="1"/>
  <c r="H1411" i="1"/>
  <c r="D1411" i="1"/>
  <c r="C1411" i="1"/>
  <c r="G1411" i="1" s="1"/>
  <c r="D1410" i="1"/>
  <c r="H1410" i="1" s="1"/>
  <c r="C1410" i="1"/>
  <c r="D1409" i="1"/>
  <c r="C1409" i="1"/>
  <c r="G1409" i="1" s="1"/>
  <c r="D1408" i="1"/>
  <c r="H1407" i="1"/>
  <c r="D1407" i="1"/>
  <c r="C1407" i="1"/>
  <c r="G1407" i="1" s="1"/>
  <c r="D1406" i="1"/>
  <c r="H1406" i="1" s="1"/>
  <c r="C1406" i="1"/>
  <c r="D1405" i="1"/>
  <c r="C1405" i="1"/>
  <c r="G1405" i="1" s="1"/>
  <c r="D1404" i="1"/>
  <c r="C1404" i="1"/>
  <c r="G1404" i="1" s="1"/>
  <c r="H1403" i="1"/>
  <c r="D1403" i="1"/>
  <c r="C1403" i="1"/>
  <c r="G1403" i="1" s="1"/>
  <c r="D1402" i="1"/>
  <c r="H1402" i="1" s="1"/>
  <c r="C1402" i="1"/>
  <c r="D1401" i="1"/>
  <c r="C1401" i="1"/>
  <c r="G1401" i="1" s="1"/>
  <c r="D1400" i="1"/>
  <c r="C1400" i="1"/>
  <c r="G1400" i="1" s="1"/>
  <c r="H1399" i="1"/>
  <c r="D1399" i="1"/>
  <c r="C1399" i="1"/>
  <c r="G1399" i="1" s="1"/>
  <c r="D1398" i="1"/>
  <c r="H1398" i="1" s="1"/>
  <c r="C1398" i="1"/>
  <c r="D1397" i="1"/>
  <c r="C1397" i="1"/>
  <c r="G1397" i="1" s="1"/>
  <c r="D1396" i="1"/>
  <c r="C1396" i="1"/>
  <c r="G1396" i="1" s="1"/>
  <c r="H1395" i="1"/>
  <c r="D1395" i="1"/>
  <c r="C1395" i="1"/>
  <c r="G1395" i="1" s="1"/>
  <c r="D1394" i="1"/>
  <c r="H1394" i="1" s="1"/>
  <c r="C1394" i="1"/>
  <c r="D1393" i="1"/>
  <c r="C1393" i="1"/>
  <c r="G1393" i="1" s="1"/>
  <c r="D1392" i="1"/>
  <c r="C1392" i="1"/>
  <c r="G1392" i="1" s="1"/>
  <c r="H1391" i="1"/>
  <c r="D1391" i="1"/>
  <c r="C1391" i="1"/>
  <c r="G1391" i="1" s="1"/>
  <c r="D1390" i="1"/>
  <c r="H1390" i="1" s="1"/>
  <c r="C1390" i="1"/>
  <c r="D1389" i="1"/>
  <c r="C1389" i="1"/>
  <c r="G1389" i="1" s="1"/>
  <c r="D1388" i="1"/>
  <c r="C1388" i="1"/>
  <c r="G1388" i="1" s="1"/>
  <c r="H1387" i="1"/>
  <c r="D1387" i="1"/>
  <c r="C1387" i="1"/>
  <c r="G1387" i="1" s="1"/>
  <c r="G1386" i="1"/>
  <c r="D1386" i="1"/>
  <c r="C1386" i="1"/>
  <c r="H1386" i="1" s="1"/>
  <c r="H1385" i="1"/>
  <c r="G1385" i="1"/>
  <c r="D1385" i="1"/>
  <c r="C1385" i="1"/>
  <c r="G1384" i="1"/>
  <c r="D1384" i="1"/>
  <c r="C1384" i="1"/>
  <c r="H1384" i="1" s="1"/>
  <c r="H1383" i="1"/>
  <c r="G1383" i="1"/>
  <c r="D1383" i="1"/>
  <c r="C1383" i="1"/>
  <c r="G1382" i="1"/>
  <c r="D1382" i="1"/>
  <c r="C1382" i="1"/>
  <c r="H1382" i="1" s="1"/>
  <c r="H1381" i="1"/>
  <c r="G1381" i="1"/>
  <c r="D1381" i="1"/>
  <c r="C1381" i="1"/>
  <c r="G1380" i="1"/>
  <c r="D1380" i="1"/>
  <c r="C1380" i="1"/>
  <c r="H1380" i="1" s="1"/>
  <c r="H1379" i="1"/>
  <c r="G1379" i="1"/>
  <c r="D1379" i="1"/>
  <c r="C1379" i="1"/>
  <c r="G1378" i="1"/>
  <c r="D1378" i="1"/>
  <c r="C1378" i="1"/>
  <c r="H1378" i="1" s="1"/>
  <c r="H1377" i="1"/>
  <c r="G1377" i="1"/>
  <c r="D1377" i="1"/>
  <c r="C1377" i="1"/>
  <c r="G1376" i="1"/>
  <c r="D1376" i="1"/>
  <c r="C1376" i="1"/>
  <c r="H1376" i="1" s="1"/>
  <c r="H1375" i="1"/>
  <c r="G1375" i="1"/>
  <c r="D1375" i="1"/>
  <c r="C1375" i="1"/>
  <c r="G1374" i="1"/>
  <c r="D1374" i="1"/>
  <c r="C1374" i="1"/>
  <c r="H1374" i="1" s="1"/>
  <c r="H1373" i="1"/>
  <c r="G1373" i="1"/>
  <c r="D1373" i="1"/>
  <c r="C1373" i="1"/>
  <c r="G1372" i="1"/>
  <c r="D1372" i="1"/>
  <c r="C1372" i="1"/>
  <c r="H1372" i="1" s="1"/>
  <c r="H1371" i="1"/>
  <c r="G1371" i="1"/>
  <c r="D1371" i="1"/>
  <c r="C1371" i="1"/>
  <c r="G1370" i="1"/>
  <c r="D1370" i="1"/>
  <c r="C1370" i="1"/>
  <c r="H1370" i="1" s="1"/>
  <c r="H1369" i="1"/>
  <c r="G1369" i="1"/>
  <c r="D1369" i="1"/>
  <c r="C1369" i="1"/>
  <c r="G1368" i="1"/>
  <c r="D1368" i="1"/>
  <c r="C1368" i="1"/>
  <c r="H1368" i="1" s="1"/>
  <c r="H1367" i="1"/>
  <c r="G1367" i="1"/>
  <c r="D1367" i="1"/>
  <c r="C1367" i="1"/>
  <c r="G1366" i="1"/>
  <c r="D1366" i="1"/>
  <c r="C1366" i="1"/>
  <c r="H1366" i="1" s="1"/>
  <c r="H1365" i="1"/>
  <c r="G1365" i="1"/>
  <c r="D1365" i="1"/>
  <c r="C1365" i="1"/>
  <c r="G1364" i="1"/>
  <c r="D1364" i="1"/>
  <c r="C1364" i="1"/>
  <c r="H1364" i="1" s="1"/>
  <c r="H1363" i="1"/>
  <c r="G1363" i="1"/>
  <c r="D1363" i="1"/>
  <c r="C1363" i="1"/>
  <c r="G1362" i="1"/>
  <c r="D1362" i="1"/>
  <c r="C1362" i="1"/>
  <c r="H1362" i="1" s="1"/>
  <c r="H1361" i="1"/>
  <c r="G1361" i="1"/>
  <c r="D1361" i="1"/>
  <c r="C1361" i="1"/>
  <c r="G1360" i="1"/>
  <c r="D1360" i="1"/>
  <c r="C1360" i="1"/>
  <c r="H1360" i="1" s="1"/>
  <c r="H1359" i="1"/>
  <c r="G1359" i="1"/>
  <c r="D1359" i="1"/>
  <c r="C1359" i="1"/>
  <c r="G1358" i="1"/>
  <c r="D1358" i="1"/>
  <c r="C1358" i="1"/>
  <c r="H1358" i="1" s="1"/>
  <c r="H1357" i="1"/>
  <c r="G1357" i="1"/>
  <c r="D1357" i="1"/>
  <c r="C1357" i="1"/>
  <c r="G1356" i="1"/>
  <c r="D1356" i="1"/>
  <c r="C1356" i="1"/>
  <c r="H1356" i="1" s="1"/>
  <c r="H1355" i="1"/>
  <c r="G1355" i="1"/>
  <c r="D1355" i="1"/>
  <c r="C1355" i="1"/>
  <c r="G1354" i="1"/>
  <c r="D1354" i="1"/>
  <c r="C1354" i="1"/>
  <c r="H1354" i="1" s="1"/>
  <c r="H1353" i="1"/>
  <c r="G1353" i="1"/>
  <c r="D1353" i="1"/>
  <c r="C1353" i="1"/>
  <c r="G1352" i="1"/>
  <c r="D1352" i="1"/>
  <c r="C1352" i="1"/>
  <c r="H1352" i="1" s="1"/>
  <c r="H1351" i="1"/>
  <c r="G1351" i="1"/>
  <c r="D1351" i="1"/>
  <c r="C1351" i="1"/>
  <c r="G1350" i="1"/>
  <c r="D1350" i="1"/>
  <c r="C1350" i="1"/>
  <c r="H1350" i="1" s="1"/>
  <c r="H1349" i="1"/>
  <c r="G1349" i="1"/>
  <c r="D1349" i="1"/>
  <c r="C1349" i="1"/>
  <c r="G1348" i="1"/>
  <c r="D1348" i="1"/>
  <c r="C1348" i="1"/>
  <c r="H1348" i="1" s="1"/>
  <c r="H1347" i="1"/>
  <c r="G1347" i="1"/>
  <c r="D1347" i="1"/>
  <c r="C1347" i="1"/>
  <c r="G1346" i="1"/>
  <c r="D1346" i="1"/>
  <c r="C1346" i="1"/>
  <c r="H1346" i="1" s="1"/>
  <c r="H1345" i="1"/>
  <c r="G1345" i="1"/>
  <c r="D1345" i="1"/>
  <c r="C1345" i="1"/>
  <c r="G1344" i="1"/>
  <c r="D1344" i="1"/>
  <c r="C1344" i="1"/>
  <c r="H1344" i="1" s="1"/>
  <c r="H1343" i="1"/>
  <c r="G1343" i="1"/>
  <c r="D1343" i="1"/>
  <c r="C1343" i="1"/>
  <c r="G1342" i="1"/>
  <c r="D1342" i="1"/>
  <c r="C1342" i="1"/>
  <c r="H1342" i="1" s="1"/>
  <c r="H1341" i="1"/>
  <c r="G1341" i="1"/>
  <c r="D1341" i="1"/>
  <c r="C1341" i="1"/>
  <c r="G1340" i="1"/>
  <c r="D1340" i="1"/>
  <c r="C1340" i="1"/>
  <c r="H1340" i="1" s="1"/>
  <c r="H1339" i="1"/>
  <c r="G1339" i="1"/>
  <c r="D1339" i="1"/>
  <c r="C1339" i="1"/>
  <c r="G1338" i="1"/>
  <c r="D1338" i="1"/>
  <c r="C1338" i="1"/>
  <c r="H1338" i="1" s="1"/>
  <c r="H1337" i="1"/>
  <c r="G1337" i="1"/>
  <c r="D1337" i="1"/>
  <c r="C1337" i="1"/>
  <c r="G1336" i="1"/>
  <c r="D1336" i="1"/>
  <c r="C1336" i="1"/>
  <c r="H1336" i="1" s="1"/>
  <c r="H1335" i="1"/>
  <c r="G1335" i="1"/>
  <c r="D1335" i="1"/>
  <c r="C1335" i="1"/>
  <c r="G1334" i="1"/>
  <c r="D1334" i="1"/>
  <c r="C1334" i="1"/>
  <c r="H1334" i="1" s="1"/>
  <c r="H1333" i="1"/>
  <c r="G1333" i="1"/>
  <c r="D1333" i="1"/>
  <c r="C1333" i="1"/>
  <c r="G1332" i="1"/>
  <c r="D1332" i="1"/>
  <c r="C1332" i="1"/>
  <c r="H1332" i="1" s="1"/>
  <c r="H1331" i="1"/>
  <c r="G1331" i="1"/>
  <c r="D1331" i="1"/>
  <c r="C1331" i="1"/>
  <c r="G1330" i="1"/>
  <c r="D1330" i="1"/>
  <c r="C1330" i="1"/>
  <c r="H1330" i="1" s="1"/>
  <c r="C1329" i="1"/>
  <c r="G1328" i="1"/>
  <c r="D1328" i="1"/>
  <c r="C1328" i="1"/>
  <c r="H1328" i="1" s="1"/>
  <c r="H1327" i="1"/>
  <c r="G1327" i="1"/>
  <c r="D1327" i="1"/>
  <c r="C1327" i="1"/>
  <c r="G1326" i="1"/>
  <c r="D1326" i="1"/>
  <c r="C1326" i="1"/>
  <c r="H1326" i="1" s="1"/>
  <c r="H1325" i="1"/>
  <c r="G1325" i="1"/>
  <c r="D1325" i="1"/>
  <c r="C1325" i="1"/>
  <c r="G1324" i="1"/>
  <c r="D1324" i="1"/>
  <c r="C1324" i="1"/>
  <c r="H1324" i="1" s="1"/>
  <c r="H1323" i="1"/>
  <c r="G1323" i="1"/>
  <c r="D1323" i="1"/>
  <c r="C1323" i="1"/>
  <c r="G1322" i="1"/>
  <c r="D1322" i="1"/>
  <c r="C1322" i="1"/>
  <c r="H1322" i="1" s="1"/>
  <c r="H1321" i="1"/>
  <c r="G1321" i="1"/>
  <c r="D1321" i="1"/>
  <c r="C1321" i="1"/>
  <c r="G1320" i="1"/>
  <c r="D1320" i="1"/>
  <c r="C1320" i="1"/>
  <c r="H1320" i="1" s="1"/>
  <c r="H1319" i="1"/>
  <c r="G1319" i="1"/>
  <c r="D1319" i="1"/>
  <c r="C1319" i="1"/>
  <c r="G1318" i="1"/>
  <c r="D1318" i="1"/>
  <c r="C1318" i="1"/>
  <c r="H1318" i="1" s="1"/>
  <c r="H1317" i="1"/>
  <c r="G1317" i="1"/>
  <c r="D1317" i="1"/>
  <c r="C1317" i="1"/>
  <c r="G1316" i="1"/>
  <c r="D1316" i="1"/>
  <c r="C1316" i="1"/>
  <c r="H1316" i="1" s="1"/>
  <c r="H1315" i="1"/>
  <c r="G1315" i="1"/>
  <c r="D1315" i="1"/>
  <c r="C1315" i="1"/>
  <c r="G1314" i="1"/>
  <c r="D1314" i="1"/>
  <c r="C1314" i="1"/>
  <c r="H1314" i="1" s="1"/>
  <c r="H1313" i="1"/>
  <c r="G1313" i="1"/>
  <c r="D1313" i="1"/>
  <c r="C1313" i="1"/>
  <c r="G1312" i="1"/>
  <c r="D1312" i="1"/>
  <c r="C1312" i="1"/>
  <c r="H1312" i="1" s="1"/>
  <c r="H1311" i="1"/>
  <c r="G1311" i="1"/>
  <c r="D1311" i="1"/>
  <c r="C1311" i="1"/>
  <c r="G1310" i="1"/>
  <c r="D1310" i="1"/>
  <c r="C1310" i="1"/>
  <c r="H1310" i="1" s="1"/>
  <c r="H1309" i="1"/>
  <c r="G1309" i="1"/>
  <c r="D1309" i="1"/>
  <c r="C1309" i="1"/>
  <c r="G1308" i="1"/>
  <c r="D1308" i="1"/>
  <c r="C1308" i="1"/>
  <c r="H1308" i="1" s="1"/>
  <c r="H1307" i="1"/>
  <c r="G1307" i="1"/>
  <c r="D1307" i="1"/>
  <c r="C1307" i="1"/>
  <c r="G1306" i="1"/>
  <c r="D1306" i="1"/>
  <c r="C1306" i="1"/>
  <c r="H1306" i="1" s="1"/>
  <c r="H1305" i="1"/>
  <c r="G1305" i="1"/>
  <c r="D1305" i="1"/>
  <c r="C1305" i="1"/>
  <c r="G1304" i="1"/>
  <c r="D1304" i="1"/>
  <c r="C1304" i="1"/>
  <c r="H1304" i="1" s="1"/>
  <c r="H1303" i="1"/>
  <c r="G1303" i="1"/>
  <c r="D1303" i="1"/>
  <c r="C1303" i="1"/>
  <c r="G1302" i="1"/>
  <c r="D1302" i="1"/>
  <c r="C1302" i="1"/>
  <c r="H1302" i="1" s="1"/>
  <c r="H1301" i="1"/>
  <c r="G1301" i="1"/>
  <c r="D1301" i="1"/>
  <c r="C1301" i="1"/>
  <c r="G1300" i="1"/>
  <c r="D1300" i="1"/>
  <c r="C1300" i="1"/>
  <c r="H1300" i="1" s="1"/>
  <c r="C1299" i="1"/>
  <c r="G1298" i="1"/>
  <c r="D1298" i="1"/>
  <c r="C1298" i="1"/>
  <c r="H1298" i="1" s="1"/>
  <c r="H1297" i="1"/>
  <c r="G1297" i="1"/>
  <c r="D1297" i="1"/>
  <c r="C1297" i="1"/>
  <c r="G1296" i="1"/>
  <c r="D1296" i="1"/>
  <c r="C1296" i="1"/>
  <c r="H1296" i="1" s="1"/>
  <c r="H1295" i="1"/>
  <c r="G1295" i="1"/>
  <c r="D1295" i="1"/>
  <c r="C1295" i="1"/>
  <c r="G1294" i="1"/>
  <c r="D1294" i="1"/>
  <c r="C1294" i="1"/>
  <c r="H1294" i="1" s="1"/>
  <c r="H1293" i="1"/>
  <c r="G1293" i="1"/>
  <c r="D1293" i="1"/>
  <c r="C1293" i="1"/>
  <c r="G1292" i="1"/>
  <c r="D1292" i="1"/>
  <c r="C1292" i="1"/>
  <c r="H1292" i="1" s="1"/>
  <c r="H1291" i="1"/>
  <c r="G1291" i="1"/>
  <c r="D1291" i="1"/>
  <c r="C1291" i="1"/>
  <c r="G1290" i="1"/>
  <c r="D1290" i="1"/>
  <c r="C1290" i="1"/>
  <c r="H1290" i="1" s="1"/>
  <c r="H1289" i="1"/>
  <c r="G1289" i="1"/>
  <c r="D1289" i="1"/>
  <c r="C1289" i="1"/>
  <c r="G1288" i="1"/>
  <c r="D1288" i="1"/>
  <c r="C1288" i="1"/>
  <c r="H1288" i="1" s="1"/>
  <c r="H1287" i="1"/>
  <c r="G1287" i="1"/>
  <c r="D1287" i="1"/>
  <c r="C1287" i="1"/>
  <c r="G1286" i="1"/>
  <c r="D1286" i="1"/>
  <c r="C1286" i="1"/>
  <c r="H1286" i="1" s="1"/>
  <c r="H1285" i="1"/>
  <c r="G1285" i="1"/>
  <c r="D1285" i="1"/>
  <c r="C1285" i="1"/>
  <c r="G1284" i="1"/>
  <c r="D1284" i="1"/>
  <c r="C1284" i="1"/>
  <c r="H1284" i="1" s="1"/>
  <c r="H1283" i="1"/>
  <c r="G1283" i="1"/>
  <c r="D1283" i="1"/>
  <c r="C1283" i="1"/>
  <c r="G1282" i="1"/>
  <c r="D1282" i="1"/>
  <c r="C1282" i="1"/>
  <c r="H1282" i="1" s="1"/>
  <c r="H1281" i="1"/>
  <c r="G1281" i="1"/>
  <c r="D1281" i="1"/>
  <c r="C1281" i="1"/>
  <c r="G1280" i="1"/>
  <c r="D1280" i="1"/>
  <c r="C1280" i="1"/>
  <c r="H1280" i="1" s="1"/>
  <c r="H1279" i="1"/>
  <c r="G1279" i="1"/>
  <c r="D1279" i="1"/>
  <c r="C1279" i="1"/>
  <c r="G1278" i="1"/>
  <c r="D1278" i="1"/>
  <c r="C1278" i="1"/>
  <c r="H1278" i="1" s="1"/>
  <c r="H1277" i="1"/>
  <c r="G1277" i="1"/>
  <c r="D1277" i="1"/>
  <c r="C1277" i="1"/>
  <c r="G1276" i="1"/>
  <c r="D1276" i="1"/>
  <c r="C1276" i="1"/>
  <c r="H1276" i="1" s="1"/>
  <c r="H1275" i="1"/>
  <c r="G1275" i="1"/>
  <c r="D1275" i="1"/>
  <c r="C1275" i="1"/>
  <c r="G1274" i="1"/>
  <c r="D1274" i="1"/>
  <c r="C1274" i="1"/>
  <c r="H1274" i="1" s="1"/>
  <c r="H1273" i="1"/>
  <c r="G1273" i="1"/>
  <c r="D1273" i="1"/>
  <c r="C1273" i="1"/>
  <c r="G1272" i="1"/>
  <c r="D1272" i="1"/>
  <c r="C1272" i="1"/>
  <c r="H1272" i="1" s="1"/>
  <c r="H1271" i="1"/>
  <c r="G1271" i="1"/>
  <c r="D1271" i="1"/>
  <c r="C1271" i="1"/>
  <c r="G1270" i="1"/>
  <c r="D1270" i="1"/>
  <c r="C1270" i="1"/>
  <c r="H1270" i="1" s="1"/>
  <c r="H1269" i="1"/>
  <c r="G1269" i="1"/>
  <c r="D1269" i="1"/>
  <c r="C1269" i="1"/>
  <c r="G1268" i="1"/>
  <c r="D1268" i="1"/>
  <c r="C1268" i="1"/>
  <c r="H1268" i="1" s="1"/>
  <c r="H1267" i="1"/>
  <c r="G1267" i="1"/>
  <c r="D1267" i="1"/>
  <c r="C1267" i="1"/>
  <c r="G1266" i="1"/>
  <c r="D1266" i="1"/>
  <c r="C1266" i="1"/>
  <c r="H1266" i="1" s="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D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H986" i="1"/>
  <c r="G986" i="1"/>
  <c r="D986" i="1"/>
  <c r="C986" i="1"/>
  <c r="D985"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H638" i="1"/>
  <c r="G638" i="1"/>
  <c r="D638" i="1"/>
  <c r="C638" i="1"/>
  <c r="C637" i="1"/>
  <c r="H632" i="1"/>
  <c r="G632" i="1"/>
  <c r="D632" i="1"/>
  <c r="C632" i="1"/>
  <c r="H631" i="1"/>
  <c r="G631" i="1"/>
  <c r="D631" i="1"/>
  <c r="C631" i="1"/>
  <c r="D630" i="1"/>
  <c r="D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4"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E292" i="9" l="1"/>
  <c r="B292" i="9" s="1"/>
  <c r="E297" i="9"/>
  <c r="B297" i="9" s="1"/>
  <c r="E286" i="9"/>
  <c r="B286" i="9" s="1"/>
  <c r="G1490" i="1"/>
  <c r="G1494" i="1"/>
  <c r="G1497" i="1"/>
  <c r="G1501" i="1"/>
  <c r="H1516" i="1"/>
  <c r="G1516" i="1"/>
  <c r="G1547" i="1"/>
  <c r="H1547" i="1"/>
  <c r="H1556" i="1"/>
  <c r="G1556" i="1"/>
  <c r="H1474" i="1"/>
  <c r="G1474" i="1"/>
  <c r="I1474" i="1" s="1"/>
  <c r="H1393" i="1"/>
  <c r="H1401" i="1"/>
  <c r="H1409" i="1"/>
  <c r="H1417" i="1"/>
  <c r="H1425" i="1"/>
  <c r="H1433" i="1"/>
  <c r="H1436" i="1"/>
  <c r="J1441" i="1"/>
  <c r="G1441" i="1"/>
  <c r="I1441" i="1" s="1"/>
  <c r="G1444" i="1"/>
  <c r="I1444" i="1" s="1"/>
  <c r="H1454" i="1"/>
  <c r="G1454" i="1"/>
  <c r="G1465" i="1"/>
  <c r="H1509" i="1"/>
  <c r="H1521" i="1"/>
  <c r="H1551" i="1"/>
  <c r="G1551" i="1"/>
  <c r="H1557" i="1"/>
  <c r="G1557" i="1"/>
  <c r="H1579" i="1"/>
  <c r="H1388" i="1"/>
  <c r="G1394" i="1"/>
  <c r="H1396" i="1"/>
  <c r="G1402" i="1"/>
  <c r="H1404" i="1"/>
  <c r="G1410" i="1"/>
  <c r="H1412" i="1"/>
  <c r="G1418" i="1"/>
  <c r="H1420" i="1"/>
  <c r="G1426" i="1"/>
  <c r="H1428" i="1"/>
  <c r="G1434" i="1"/>
  <c r="H1439" i="1"/>
  <c r="I1439" i="1" s="1"/>
  <c r="J1444" i="1"/>
  <c r="G1448" i="1"/>
  <c r="I1448" i="1" s="1"/>
  <c r="H1465" i="1"/>
  <c r="J1474" i="1"/>
  <c r="G1478" i="1"/>
  <c r="I1478" i="1" s="1"/>
  <c r="G1498" i="1"/>
  <c r="H1513" i="1"/>
  <c r="G1513" i="1"/>
  <c r="H1522" i="1"/>
  <c r="G1522" i="1"/>
  <c r="H1544" i="1"/>
  <c r="G1544" i="1"/>
  <c r="H1573" i="1"/>
  <c r="H1580" i="1"/>
  <c r="G1580" i="1"/>
  <c r="H1464" i="1"/>
  <c r="G1464" i="1"/>
  <c r="I1464" i="1" s="1"/>
  <c r="I1471" i="1"/>
  <c r="D106" i="4"/>
  <c r="F107" i="4"/>
  <c r="H1461" i="1"/>
  <c r="G1461" i="1"/>
  <c r="D124" i="4"/>
  <c r="F125" i="4"/>
  <c r="J1439" i="1"/>
  <c r="H1447" i="1"/>
  <c r="G1447" i="1"/>
  <c r="H1458" i="1"/>
  <c r="I1458" i="1" s="1"/>
  <c r="H1471" i="1"/>
  <c r="H1477" i="1"/>
  <c r="G1477" i="1"/>
  <c r="G1481" i="1"/>
  <c r="H1485" i="1"/>
  <c r="G1485" i="1"/>
  <c r="G1507" i="1"/>
  <c r="H1507" i="1"/>
  <c r="G1514" i="1"/>
  <c r="H1523" i="1"/>
  <c r="H1553" i="1"/>
  <c r="G1553" i="1"/>
  <c r="G1567" i="1"/>
  <c r="C121" i="1"/>
  <c r="H1389" i="1"/>
  <c r="H1397" i="1"/>
  <c r="H1405" i="1"/>
  <c r="H1413" i="1"/>
  <c r="H1421" i="1"/>
  <c r="H1429" i="1"/>
  <c r="H1445" i="1"/>
  <c r="G1455" i="1"/>
  <c r="I1455" i="1" s="1"/>
  <c r="H1457" i="1"/>
  <c r="G1457" i="1"/>
  <c r="I1457" i="1" s="1"/>
  <c r="J1462" i="1"/>
  <c r="G1466" i="1"/>
  <c r="I1466" i="1" s="1"/>
  <c r="H1468" i="1"/>
  <c r="G1468" i="1"/>
  <c r="G1475" i="1"/>
  <c r="H1492" i="1"/>
  <c r="H1503" i="1"/>
  <c r="H1519" i="1"/>
  <c r="G1519" i="1"/>
  <c r="H1524" i="1"/>
  <c r="G1524" i="1"/>
  <c r="G1538" i="1"/>
  <c r="H1554" i="1"/>
  <c r="G1554" i="1"/>
  <c r="G1390" i="1"/>
  <c r="H1392" i="1"/>
  <c r="G1398" i="1"/>
  <c r="H1400" i="1"/>
  <c r="G1406" i="1"/>
  <c r="G1414" i="1"/>
  <c r="H1416" i="1"/>
  <c r="G1422" i="1"/>
  <c r="H1424" i="1"/>
  <c r="G1430" i="1"/>
  <c r="H1432" i="1"/>
  <c r="J1443" i="1"/>
  <c r="J1445" i="1"/>
  <c r="G1449" i="1"/>
  <c r="I1449" i="1" s="1"/>
  <c r="H1451" i="1"/>
  <c r="G1451" i="1"/>
  <c r="I1451" i="1" s="1"/>
  <c r="H1453" i="1"/>
  <c r="J1464" i="1"/>
  <c r="G1479" i="1"/>
  <c r="I1479" i="1" s="1"/>
  <c r="G1482" i="1"/>
  <c r="G1489" i="1"/>
  <c r="H1493" i="1"/>
  <c r="G1493" i="1"/>
  <c r="G1500" i="1"/>
  <c r="H1504" i="1"/>
  <c r="G1504" i="1"/>
  <c r="H1525" i="1"/>
  <c r="G1525" i="1"/>
  <c r="H25" i="3"/>
  <c r="F35" i="6"/>
  <c r="D114" i="6"/>
  <c r="F115" i="6"/>
  <c r="F112" i="4"/>
  <c r="E298" i="4"/>
  <c r="D580" i="4"/>
  <c r="F581" i="4"/>
  <c r="F29" i="5"/>
  <c r="D12" i="5"/>
  <c r="D134" i="5"/>
  <c r="F135" i="5"/>
  <c r="G315" i="9"/>
  <c r="E315" i="9" s="1"/>
  <c r="H29" i="3"/>
  <c r="D196" i="4"/>
  <c r="F197" i="4"/>
  <c r="E263" i="4"/>
  <c r="D259" i="1" s="1"/>
  <c r="F264" i="4"/>
  <c r="D299" i="4"/>
  <c r="F300" i="4"/>
  <c r="D515" i="4"/>
  <c r="F525" i="4"/>
  <c r="E6" i="5"/>
  <c r="F69" i="5"/>
  <c r="G310" i="9"/>
  <c r="E310" i="9" s="1"/>
  <c r="B310" i="9" s="1"/>
  <c r="F206" i="5"/>
  <c r="D141" i="6"/>
  <c r="E35" i="6"/>
  <c r="F164" i="4"/>
  <c r="F163" i="4"/>
  <c r="E350" i="4"/>
  <c r="F363" i="4"/>
  <c r="E68" i="5"/>
  <c r="D6" i="4"/>
  <c r="D44" i="4"/>
  <c r="F45" i="4"/>
  <c r="D50" i="4"/>
  <c r="F68" i="4"/>
  <c r="F128" i="4"/>
  <c r="E151" i="4"/>
  <c r="D351" i="4"/>
  <c r="F352" i="4"/>
  <c r="D459" i="4"/>
  <c r="D567" i="4"/>
  <c r="F577" i="4"/>
  <c r="D78" i="5"/>
  <c r="D68" i="5" s="1"/>
  <c r="F79" i="5"/>
  <c r="E5" i="6"/>
  <c r="E7" i="4"/>
  <c r="D529" i="4"/>
  <c r="D42" i="8"/>
  <c r="B30" i="9"/>
  <c r="G1480" i="1"/>
  <c r="G1528" i="1"/>
  <c r="H1531" i="1"/>
  <c r="D82" i="4"/>
  <c r="D215" i="4"/>
  <c r="E309" i="9"/>
  <c r="B309" i="9" s="1"/>
  <c r="D237" i="5"/>
  <c r="C1518" i="1"/>
  <c r="I35" i="3"/>
  <c r="E643" i="4"/>
  <c r="D637" i="1" s="1"/>
  <c r="B47" i="9"/>
  <c r="B95" i="9"/>
  <c r="B219" i="9"/>
  <c r="B233" i="9"/>
  <c r="B247" i="9"/>
  <c r="B263" i="9"/>
  <c r="D421" i="4"/>
  <c r="F152" i="4"/>
  <c r="F417" i="4"/>
  <c r="F177" i="5"/>
  <c r="F6" i="6"/>
  <c r="B111" i="9"/>
  <c r="E149" i="9"/>
  <c r="B149" i="9" s="1"/>
  <c r="B151" i="9"/>
  <c r="B217" i="9"/>
  <c r="B229" i="9"/>
  <c r="B231" i="9"/>
  <c r="B257" i="9"/>
  <c r="F51" i="4"/>
  <c r="F225" i="4"/>
  <c r="D263" i="4"/>
  <c r="F312" i="4"/>
  <c r="F364" i="4"/>
  <c r="F473" i="4"/>
  <c r="F119" i="5"/>
  <c r="F190" i="5"/>
  <c r="F238" i="5"/>
  <c r="F246" i="5"/>
  <c r="M213" i="9"/>
  <c r="G164" i="9"/>
  <c r="E164" i="9" s="1"/>
  <c r="B164" i="9" s="1"/>
  <c r="G162" i="9"/>
  <c r="E162" i="9" s="1"/>
  <c r="B162" i="9" s="1"/>
  <c r="L213" i="9"/>
  <c r="F213"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165" i="9"/>
  <c r="E165" i="9" s="1"/>
  <c r="B165" i="9" s="1"/>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21" i="9"/>
  <c r="E21" i="9" s="1"/>
  <c r="B44" i="9"/>
  <c r="B271" i="9"/>
  <c r="G289" i="9"/>
  <c r="E289" i="9" s="1"/>
  <c r="B289" i="9" s="1"/>
  <c r="B215" i="9"/>
  <c r="H289" i="9"/>
  <c r="D176" i="5"/>
  <c r="G166" i="9"/>
  <c r="F88" i="5"/>
  <c r="D146" i="5"/>
  <c r="E176" i="5"/>
  <c r="B63" i="9"/>
  <c r="B79" i="9"/>
  <c r="B119" i="9"/>
  <c r="B213" i="9"/>
  <c r="B235" i="9"/>
  <c r="B249" i="9"/>
  <c r="B265" i="9"/>
  <c r="F68" i="5" l="1"/>
  <c r="H21" i="3"/>
  <c r="C1046" i="1"/>
  <c r="F146" i="5"/>
  <c r="C1124" i="1"/>
  <c r="E175" i="5"/>
  <c r="D1152" i="1" s="1"/>
  <c r="I22" i="3"/>
  <c r="D1153" i="1"/>
  <c r="D420" i="4"/>
  <c r="F421" i="4"/>
  <c r="C415" i="1"/>
  <c r="H23" i="3"/>
  <c r="F237" i="5"/>
  <c r="C1214" i="1"/>
  <c r="K1450" i="9"/>
  <c r="G313" i="9"/>
  <c r="E313" i="9" s="1"/>
  <c r="B313" i="9" s="1"/>
  <c r="I34" i="3"/>
  <c r="C1517" i="1"/>
  <c r="F50" i="4"/>
  <c r="C46" i="1"/>
  <c r="F12" i="5"/>
  <c r="D7" i="5"/>
  <c r="C990" i="1"/>
  <c r="I1468" i="1"/>
  <c r="F567" i="4"/>
  <c r="C561" i="1"/>
  <c r="F215" i="4"/>
  <c r="C211" i="1"/>
  <c r="D3" i="1"/>
  <c r="E6" i="4"/>
  <c r="F6" i="4" s="1"/>
  <c r="F459" i="4"/>
  <c r="C453" i="1"/>
  <c r="F44" i="4"/>
  <c r="C40" i="1"/>
  <c r="D528" i="4"/>
  <c r="F529" i="4"/>
  <c r="C523" i="1"/>
  <c r="F263" i="4"/>
  <c r="C259" i="1"/>
  <c r="F82" i="4"/>
  <c r="C78" i="1"/>
  <c r="F7" i="4"/>
  <c r="I25" i="3"/>
  <c r="D1329" i="1"/>
  <c r="F515" i="4"/>
  <c r="C509" i="1"/>
  <c r="F580" i="4"/>
  <c r="C574" i="1"/>
  <c r="I1477" i="1"/>
  <c r="F124" i="4"/>
  <c r="C120" i="1"/>
  <c r="D175" i="5"/>
  <c r="F176" i="5"/>
  <c r="H22" i="3"/>
  <c r="C1153" i="1"/>
  <c r="E141" i="6"/>
  <c r="F141" i="6" s="1"/>
  <c r="F5" i="6"/>
  <c r="D1299" i="1"/>
  <c r="I24" i="3"/>
  <c r="F351" i="4"/>
  <c r="D350" i="4"/>
  <c r="C346" i="1"/>
  <c r="H16" i="3"/>
  <c r="C2" i="1"/>
  <c r="H28" i="3"/>
  <c r="C1435" i="1"/>
  <c r="E407" i="4"/>
  <c r="D402" i="1" s="1"/>
  <c r="D293" i="1"/>
  <c r="D984" i="1"/>
  <c r="E166" i="9"/>
  <c r="B166" i="9" s="1"/>
  <c r="B21" i="9"/>
  <c r="H637" i="1"/>
  <c r="G637" i="1"/>
  <c r="E289" i="4"/>
  <c r="I17" i="3"/>
  <c r="D147" i="1"/>
  <c r="I21" i="3"/>
  <c r="D1046" i="1"/>
  <c r="F299" i="4"/>
  <c r="D298" i="4"/>
  <c r="C294" i="1"/>
  <c r="B315" i="9"/>
  <c r="E314" i="9"/>
  <c r="I10" i="3" s="1"/>
  <c r="F78" i="5"/>
  <c r="C1056" i="1"/>
  <c r="F196" i="4"/>
  <c r="D151" i="4"/>
  <c r="C192" i="1"/>
  <c r="H19" i="9"/>
  <c r="E19" i="9" s="1"/>
  <c r="B19" i="9" s="1"/>
  <c r="B192" i="9"/>
  <c r="G312" i="9"/>
  <c r="E312" i="9" s="1"/>
  <c r="G1518" i="1"/>
  <c r="H1518" i="1"/>
  <c r="F643" i="4"/>
  <c r="E408" i="4"/>
  <c r="D403" i="1" s="1"/>
  <c r="D345" i="1"/>
  <c r="F134" i="5"/>
  <c r="C1112" i="1"/>
  <c r="F114" i="6"/>
  <c r="H27" i="3"/>
  <c r="C1408" i="1"/>
  <c r="H121" i="1"/>
  <c r="G121" i="1"/>
  <c r="I1447" i="1"/>
  <c r="F106" i="4"/>
  <c r="C102" i="1"/>
  <c r="I1465" i="1"/>
  <c r="H294" i="1" l="1"/>
  <c r="G294" i="1"/>
  <c r="H192" i="1"/>
  <c r="G192" i="1"/>
  <c r="F298" i="4"/>
  <c r="D407" i="4"/>
  <c r="C293" i="1"/>
  <c r="G1153" i="1"/>
  <c r="H1153" i="1"/>
  <c r="G259" i="1"/>
  <c r="H259" i="1"/>
  <c r="H990" i="1"/>
  <c r="G990" i="1"/>
  <c r="H17" i="3"/>
  <c r="D289" i="4"/>
  <c r="C147" i="1"/>
  <c r="F151" i="4"/>
  <c r="D408" i="4"/>
  <c r="F350" i="4"/>
  <c r="C345" i="1"/>
  <c r="H523" i="1"/>
  <c r="G523" i="1"/>
  <c r="G3" i="1"/>
  <c r="H3" i="1"/>
  <c r="H1124" i="1"/>
  <c r="G1124" i="1"/>
  <c r="H346" i="1"/>
  <c r="G346" i="1"/>
  <c r="G1408" i="1"/>
  <c r="H1408" i="1"/>
  <c r="H1056" i="1"/>
  <c r="G1056" i="1"/>
  <c r="G2" i="1"/>
  <c r="F175" i="5"/>
  <c r="C1152" i="1"/>
  <c r="G1329" i="1"/>
  <c r="H1329" i="1"/>
  <c r="G211" i="1"/>
  <c r="H211" i="1"/>
  <c r="H46" i="1"/>
  <c r="G46" i="1"/>
  <c r="H509" i="1"/>
  <c r="G509" i="1"/>
  <c r="D6" i="5"/>
  <c r="F7" i="5"/>
  <c r="H20" i="3"/>
  <c r="C985" i="1"/>
  <c r="H1214" i="1"/>
  <c r="G1214" i="1"/>
  <c r="H120" i="1"/>
  <c r="G120" i="1"/>
  <c r="D636" i="4"/>
  <c r="F528" i="4"/>
  <c r="C522" i="1"/>
  <c r="G415" i="1"/>
  <c r="H415" i="1"/>
  <c r="H1046" i="1"/>
  <c r="G1046" i="1"/>
  <c r="E412" i="4"/>
  <c r="I16" i="3"/>
  <c r="E290" i="4"/>
  <c r="D286" i="1" s="1"/>
  <c r="D2" i="1"/>
  <c r="H2" i="1" s="1"/>
  <c r="E311" i="9"/>
  <c r="B312" i="9"/>
  <c r="H278" i="9"/>
  <c r="G1299" i="1"/>
  <c r="H1299" i="1"/>
  <c r="H40" i="1"/>
  <c r="G40" i="1"/>
  <c r="G561" i="1"/>
  <c r="H561" i="1"/>
  <c r="H1517" i="1"/>
  <c r="G1517" i="1"/>
  <c r="H11" i="3"/>
  <c r="H102" i="1"/>
  <c r="G102" i="1"/>
  <c r="H1112" i="1"/>
  <c r="G1112" i="1"/>
  <c r="E413" i="4"/>
  <c r="E291" i="4"/>
  <c r="D287" i="1" s="1"/>
  <c r="D285" i="1"/>
  <c r="D412" i="4"/>
  <c r="H78" i="1"/>
  <c r="G78" i="1"/>
  <c r="D635" i="4"/>
  <c r="F420" i="4"/>
  <c r="C414" i="1"/>
  <c r="D1435" i="1"/>
  <c r="H1435" i="1" s="1"/>
  <c r="I28" i="3"/>
  <c r="G317" i="9"/>
  <c r="E317" i="9" s="1"/>
  <c r="H574" i="1"/>
  <c r="G574" i="1"/>
  <c r="G453" i="1"/>
  <c r="H453" i="1"/>
  <c r="N3" i="9" l="1"/>
  <c r="I11" i="3"/>
  <c r="E639" i="4"/>
  <c r="E414" i="4"/>
  <c r="D409" i="1" s="1"/>
  <c r="D407" i="1"/>
  <c r="H1152" i="1"/>
  <c r="G1152" i="1"/>
  <c r="G1435" i="1"/>
  <c r="E316" i="9"/>
  <c r="B317" i="9"/>
  <c r="H293" i="1"/>
  <c r="G293" i="1"/>
  <c r="F407" i="4"/>
  <c r="C402" i="1"/>
  <c r="G345" i="1"/>
  <c r="H345" i="1"/>
  <c r="H414" i="1"/>
  <c r="G414" i="1"/>
  <c r="E415" i="4"/>
  <c r="D410" i="1" s="1"/>
  <c r="E640" i="4"/>
  <c r="D408" i="1"/>
  <c r="F408" i="4"/>
  <c r="C403" i="1"/>
  <c r="H985" i="1"/>
  <c r="G985" i="1"/>
  <c r="F635" i="4"/>
  <c r="C629" i="1"/>
  <c r="H522" i="1"/>
  <c r="G522" i="1"/>
  <c r="H147" i="1"/>
  <c r="G147" i="1"/>
  <c r="F289" i="4"/>
  <c r="D413" i="4"/>
  <c r="D291" i="4"/>
  <c r="C285" i="1"/>
  <c r="D290" i="4"/>
  <c r="D639" i="4"/>
  <c r="F412" i="4"/>
  <c r="D414" i="4"/>
  <c r="C407" i="1"/>
  <c r="H9" i="3"/>
  <c r="F636" i="4"/>
  <c r="C630" i="1"/>
  <c r="G284" i="9"/>
  <c r="E284" i="9" s="1"/>
  <c r="B284" i="9" s="1"/>
  <c r="F6" i="5"/>
  <c r="G278" i="9"/>
  <c r="E278" i="9" s="1"/>
  <c r="C984" i="1"/>
  <c r="H8" i="3" l="1"/>
  <c r="H984" i="1"/>
  <c r="G984" i="1"/>
  <c r="G403" i="1"/>
  <c r="H403" i="1"/>
  <c r="H402" i="1"/>
  <c r="G402" i="1"/>
  <c r="F414" i="4"/>
  <c r="C409" i="1"/>
  <c r="F639" i="4"/>
  <c r="C633" i="1"/>
  <c r="E642" i="4"/>
  <c r="D634" i="1"/>
  <c r="H630" i="1"/>
  <c r="G630" i="1"/>
  <c r="F290" i="4"/>
  <c r="C286" i="1"/>
  <c r="G285" i="1"/>
  <c r="H285" i="1"/>
  <c r="G629" i="1"/>
  <c r="H629" i="1"/>
  <c r="E641" i="4"/>
  <c r="D633" i="1"/>
  <c r="K3" i="9"/>
  <c r="I9" i="3"/>
  <c r="B278" i="9"/>
  <c r="E277" i="9"/>
  <c r="F291" i="4"/>
  <c r="C287" i="1"/>
  <c r="G407" i="1"/>
  <c r="H407" i="1"/>
  <c r="D640" i="4"/>
  <c r="D641" i="4" s="1"/>
  <c r="F413" i="4"/>
  <c r="D415" i="4"/>
  <c r="C408" i="1"/>
  <c r="F641" i="4" l="1"/>
  <c r="C635" i="1"/>
  <c r="G409" i="1"/>
  <c r="H409" i="1"/>
  <c r="G287" i="1"/>
  <c r="H287" i="1"/>
  <c r="H408" i="1"/>
  <c r="G408" i="1"/>
  <c r="E645" i="4"/>
  <c r="D635" i="1"/>
  <c r="E646" i="4"/>
  <c r="D636" i="1"/>
  <c r="F415" i="4"/>
  <c r="C410" i="1"/>
  <c r="G633" i="1"/>
  <c r="H633" i="1"/>
  <c r="D642" i="4"/>
  <c r="F640" i="4"/>
  <c r="C634" i="1"/>
  <c r="H286" i="1"/>
  <c r="G286" i="1"/>
  <c r="I8" i="3"/>
  <c r="M3" i="9"/>
  <c r="I19" i="3" l="1"/>
  <c r="D640" i="1"/>
  <c r="H410" i="1"/>
  <c r="G410" i="1"/>
  <c r="F642" i="4"/>
  <c r="D646" i="4"/>
  <c r="C636" i="1"/>
  <c r="G635" i="1"/>
  <c r="H635" i="1"/>
  <c r="H634" i="1"/>
  <c r="G634" i="1"/>
  <c r="I18" i="3"/>
  <c r="D639" i="1"/>
  <c r="D645" i="4"/>
  <c r="F645" i="4" l="1"/>
  <c r="H18" i="3"/>
  <c r="C639" i="1"/>
  <c r="G276" i="9"/>
  <c r="E276" i="9" s="1"/>
  <c r="B276" i="9" s="1"/>
  <c r="H19" i="3"/>
  <c r="F646" i="4"/>
  <c r="C640" i="1"/>
  <c r="H636" i="1"/>
  <c r="G636" i="1"/>
  <c r="G639" i="1" l="1"/>
  <c r="H639" i="1"/>
  <c r="H7" i="3"/>
  <c r="H640" i="1"/>
  <c r="G640" i="1"/>
  <c r="J3" i="9" l="1"/>
  <c r="G274" i="9" l="1"/>
  <c r="M272" i="9"/>
  <c r="L272" i="9"/>
  <c r="F272" i="9" s="1"/>
  <c r="H274" i="9"/>
  <c r="H18" i="9"/>
  <c r="G18" i="9"/>
  <c r="J5" i="9"/>
  <c r="L16" i="9"/>
  <c r="F16" i="9" s="1"/>
  <c r="H15" i="9"/>
  <c r="J13" i="9"/>
  <c r="K8" i="9"/>
  <c r="M16" i="9"/>
  <c r="J7" i="9"/>
  <c r="K12" i="9"/>
  <c r="I11" i="9"/>
  <c r="J11" i="9"/>
  <c r="I5" i="9"/>
  <c r="K10" i="9"/>
  <c r="K7" i="9"/>
  <c r="G17" i="9"/>
  <c r="H17" i="9"/>
  <c r="G16" i="9"/>
  <c r="J8" i="9"/>
  <c r="H16" i="9"/>
  <c r="K13" i="9"/>
  <c r="I12" i="9"/>
  <c r="E12" i="9" s="1"/>
  <c r="B12" i="9" s="1"/>
  <c r="I9" i="9"/>
  <c r="E9" i="9" s="1"/>
  <c r="B9" i="9" s="1"/>
  <c r="I17" i="9"/>
  <c r="K11" i="9"/>
  <c r="K5" i="9"/>
  <c r="M15" i="9"/>
  <c r="I13" i="9"/>
  <c r="E13" i="9" s="1"/>
  <c r="B13" i="9" s="1"/>
  <c r="I6" i="9"/>
  <c r="K6" i="9"/>
  <c r="J17" i="9"/>
  <c r="I7" i="9"/>
  <c r="G15" i="9"/>
  <c r="E15" i="9" s="1"/>
  <c r="J12" i="9"/>
  <c r="J10" i="9"/>
  <c r="L15" i="9"/>
  <c r="F15" i="9" s="1"/>
  <c r="F14" i="9" s="1"/>
  <c r="J9" i="9"/>
  <c r="K9" i="9"/>
  <c r="I8" i="9"/>
  <c r="E8" i="9" s="1"/>
  <c r="B8" i="9" s="1"/>
  <c r="J6" i="9"/>
  <c r="E10" i="9" l="1"/>
  <c r="B10" i="9" s="1"/>
  <c r="E11" i="9"/>
  <c r="B11" i="9" s="1"/>
  <c r="E16" i="9"/>
  <c r="B16" i="9" s="1"/>
  <c r="E18" i="9"/>
  <c r="B18" i="9" s="1"/>
  <c r="B15" i="9"/>
  <c r="E7" i="9"/>
  <c r="B7" i="9" s="1"/>
  <c r="E17" i="9"/>
  <c r="B17" i="9" s="1"/>
  <c r="B272" i="9"/>
  <c r="F20" i="9"/>
  <c r="F3" i="9" s="1"/>
  <c r="E6" i="9"/>
  <c r="B6" i="9" s="1"/>
  <c r="E5" i="9"/>
  <c r="E274" i="9"/>
  <c r="E14" i="9" l="1"/>
  <c r="B274" i="9"/>
  <c r="E20" i="9"/>
  <c r="I7" i="3" s="1"/>
  <c r="B5" i="9"/>
  <c r="E4"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<sst xmlns="http://schemas.openxmlformats.org/spreadsheetml/2006/main" count="4369" uniqueCount="3421">
  <si>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</si>
  <si>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</si>
  <si>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</si>
  <si>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</si>
  <si>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</si>
  <si>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</si>
  <si>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</si>
  <si>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</si>
  <si>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</si>
  <si>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</si>
  <si>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</si>
  <si>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</si>
  <si>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</si>
  <si>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</si>
  <si>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</si>
  <si>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</si>
  <si>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</si>
  <si>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</si>
  <si>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</si>
  <si>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</si>
  <si>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</si>
  <si>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</si>
  <si>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</si>
  <si>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</si>
  <si>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</si>
  <si>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</si>
  <si>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</si>
  <si>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</si>
  <si>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</si>
  <si>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</si>
  <si>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</si>
  <si>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MARIJA GORICA</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</si>
  <si>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</si>
  <si>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</si>
  <si>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</si>
  <si>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</si>
  <si>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</si>
  <si>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</si>
  <si>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</si>
  <si>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</si>
  <si>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</si>
  <si>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</si>
  <si>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</si>
  <si>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</si>
  <si>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</si>
  <si>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</si>
  <si>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</si>
  <si>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</si>
  <si>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</si>
  <si>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26993 - OPĆINA MARIJA GORICA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</si>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</sst>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1415396.07</v>
      </c>
      <c r="D2" s="6">
        <f>'PR-RAS'!E6</f>
        <v>3519444.0200000005</v>
      </c>
      <c r="E2" s="6">
        <v>0</v>
      </c>
      <c r="F2" s="6">
        <v>0</v>
      </c>
      <c r="G2" s="7">
        <f t="shared" ref="G2:G264" si="0">(B2/1000)*(C2*1+D2*2)</f>
        <v>8454.2841100000023</v>
      </c>
      <c r="H2" s="7">
        <f t="shared" ref="H2:H264" si="1">ABS(C2-ROUND(C2,0))+ABS(D2-ROUND(D2,0))</f>
        <v>9.0000000549480319E-2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837594.62999999989</v>
      </c>
      <c r="D3" s="1">
        <f>'PR-RAS'!E7</f>
        <v>1093502.7400000002</v>
      </c>
      <c r="E3" s="1">
        <v>0</v>
      </c>
      <c r="F3" s="1">
        <v>0</v>
      </c>
      <c r="G3" s="2">
        <f t="shared" si="0"/>
        <v>6049.2002200000006</v>
      </c>
      <c r="H3" s="2">
        <f t="shared" si="1"/>
        <v>0.62999999988824129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773124.35</v>
      </c>
      <c r="D4" s="1">
        <f>'PR-RAS'!E8</f>
        <v>1024424.8200000002</v>
      </c>
      <c r="E4" s="1">
        <v>0</v>
      </c>
      <c r="F4" s="1">
        <v>0</v>
      </c>
      <c r="G4" s="2">
        <f t="shared" si="0"/>
        <v>8465.9219700000012</v>
      </c>
      <c r="H4" s="2">
        <f t="shared" si="1"/>
        <v>0.52999999979510903</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689251.28</v>
      </c>
      <c r="D5" s="1">
        <f>'PR-RAS'!E9</f>
        <v>944804.39</v>
      </c>
      <c r="E5" s="1">
        <v>0</v>
      </c>
      <c r="F5" s="1">
        <v>0</v>
      </c>
      <c r="G5" s="2">
        <f t="shared" si="0"/>
        <v>10315.44024</v>
      </c>
      <c r="H5" s="2">
        <f t="shared" si="1"/>
        <v>0.67000000004190952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59962.97</v>
      </c>
      <c r="D6" s="1">
        <f>'PR-RAS'!E10</f>
        <v>70362.92</v>
      </c>
      <c r="E6" s="1">
        <v>0</v>
      </c>
      <c r="F6" s="1">
        <v>0</v>
      </c>
      <c r="G6" s="2">
        <f t="shared" si="0"/>
        <v>1003.4440500000001</v>
      </c>
      <c r="H6" s="2">
        <f t="shared" si="1"/>
        <v>0.11000000000058208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66664.03</v>
      </c>
      <c r="D7" s="1">
        <f>'PR-RAS'!E11</f>
        <v>101253.59</v>
      </c>
      <c r="E7" s="1">
        <v>0</v>
      </c>
      <c r="F7" s="1">
        <v>0</v>
      </c>
      <c r="G7" s="2">
        <f t="shared" si="0"/>
        <v>1615.0272599999998</v>
      </c>
      <c r="H7" s="2">
        <f t="shared" si="1"/>
        <v>0.44000000000232831</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523.54</v>
      </c>
      <c r="E9" s="1">
        <v>0</v>
      </c>
      <c r="F9" s="1">
        <v>0</v>
      </c>
      <c r="G9" s="2">
        <f t="shared" si="0"/>
        <v>8.3766400000000001</v>
      </c>
      <c r="H9" s="2">
        <f t="shared" si="1"/>
        <v>0.46000000000003638</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42753.93</v>
      </c>
      <c r="D11" s="1">
        <f>'PR-RAS'!E15</f>
        <v>92519.62</v>
      </c>
      <c r="E11" s="1">
        <v>0</v>
      </c>
      <c r="F11" s="1">
        <v>0</v>
      </c>
      <c r="G11" s="2">
        <f t="shared" si="0"/>
        <v>2277.9317000000001</v>
      </c>
      <c r="H11" s="2">
        <f t="shared" si="1"/>
        <v>0.45000000000436557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61086.700000000004</v>
      </c>
      <c r="D19" s="1">
        <f>'PR-RAS'!E23</f>
        <v>66146.86</v>
      </c>
      <c r="E19" s="1">
        <v>0</v>
      </c>
      <c r="F19" s="1">
        <v>0</v>
      </c>
      <c r="G19" s="2">
        <f t="shared" si="0"/>
        <v>3480.8475600000002</v>
      </c>
      <c r="H19" s="2">
        <f t="shared" si="1"/>
        <v>0.43999999999505235</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20282.830000000002</v>
      </c>
      <c r="D20" s="1">
        <f>'PR-RAS'!E24</f>
        <v>19148.599999999999</v>
      </c>
      <c r="E20" s="1">
        <v>0</v>
      </c>
      <c r="F20" s="1">
        <v>0</v>
      </c>
      <c r="G20" s="2">
        <f t="shared" si="0"/>
        <v>1113.0205699999999</v>
      </c>
      <c r="H20" s="2">
        <f t="shared" si="1"/>
        <v>0.56999999999970896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40803.870000000003</v>
      </c>
      <c r="D23" s="1">
        <f>'PR-RAS'!E27</f>
        <v>46998.26</v>
      </c>
      <c r="E23" s="1">
        <v>0</v>
      </c>
      <c r="F23" s="1">
        <v>0</v>
      </c>
      <c r="G23" s="2">
        <f t="shared" si="0"/>
        <v>2965.6085800000001</v>
      </c>
      <c r="H23" s="2">
        <f t="shared" si="1"/>
        <v>0.38999999999941792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3383.58</v>
      </c>
      <c r="D25" s="1">
        <f>'PR-RAS'!E29</f>
        <v>2931.06</v>
      </c>
      <c r="E25" s="1">
        <v>0</v>
      </c>
      <c r="F25" s="1">
        <v>0</v>
      </c>
      <c r="G25" s="2">
        <f t="shared" si="0"/>
        <v>221.89680000000001</v>
      </c>
      <c r="H25" s="2">
        <f t="shared" si="1"/>
        <v>0.48000000000001819</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3383.58</v>
      </c>
      <c r="D27" s="1">
        <f>'PR-RAS'!E31</f>
        <v>2931.06</v>
      </c>
      <c r="E27" s="1">
        <v>0</v>
      </c>
      <c r="F27" s="1">
        <v>0</v>
      </c>
      <c r="G27" s="2">
        <f t="shared" si="0"/>
        <v>240.38820000000001</v>
      </c>
      <c r="H27" s="2">
        <f t="shared" si="1"/>
        <v>0.48000000000001819</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464340.46</v>
      </c>
      <c r="D46" s="1">
        <f>'PR-RAS'!E50</f>
        <v>2297468.1300000004</v>
      </c>
      <c r="E46" s="1">
        <v>0</v>
      </c>
      <c r="F46" s="1">
        <v>0</v>
      </c>
      <c r="G46" s="2">
        <f t="shared" si="0"/>
        <v>227667.45240000001</v>
      </c>
      <c r="H46" s="2">
        <f t="shared" si="1"/>
        <v>0.59000000037485734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169962.39</v>
      </c>
      <c r="D55" s="1">
        <f>'PR-RAS'!E59</f>
        <v>177857.22</v>
      </c>
      <c r="E55" s="1">
        <v>0</v>
      </c>
      <c r="F55" s="1">
        <v>0</v>
      </c>
      <c r="G55" s="2">
        <f t="shared" si="0"/>
        <v>28386.548820000004</v>
      </c>
      <c r="H55" s="2">
        <f t="shared" si="1"/>
        <v>0.61000000001513399</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26184.7</v>
      </c>
      <c r="D56" s="1">
        <f>'PR-RAS'!E60</f>
        <v>39077.21</v>
      </c>
      <c r="E56" s="1">
        <v>0</v>
      </c>
      <c r="F56" s="1">
        <v>0</v>
      </c>
      <c r="G56" s="2">
        <f t="shared" si="0"/>
        <v>5738.6516000000001</v>
      </c>
      <c r="H56" s="2">
        <f t="shared" si="1"/>
        <v>0.50999999999839929</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143777.69</v>
      </c>
      <c r="D57" s="1">
        <f>'PR-RAS'!E61</f>
        <v>138780.01</v>
      </c>
      <c r="E57" s="1">
        <v>0</v>
      </c>
      <c r="F57" s="1">
        <v>0</v>
      </c>
      <c r="G57" s="2">
        <f t="shared" si="0"/>
        <v>23594.911760000003</v>
      </c>
      <c r="H57" s="2">
        <f t="shared" si="1"/>
        <v>0.32000000000698492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5707.07</v>
      </c>
      <c r="D64" s="1">
        <f>'PR-RAS'!E68</f>
        <v>11994.73</v>
      </c>
      <c r="E64" s="1">
        <v>0</v>
      </c>
      <c r="F64" s="1">
        <v>0</v>
      </c>
      <c r="G64" s="2">
        <f t="shared" si="0"/>
        <v>1870.88139</v>
      </c>
      <c r="H64" s="2">
        <f t="shared" si="1"/>
        <v>0.34000000000014552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2123.5500000000002</v>
      </c>
      <c r="D65" s="1">
        <f>'PR-RAS'!E69</f>
        <v>3730.89</v>
      </c>
      <c r="E65" s="1">
        <v>0</v>
      </c>
      <c r="F65" s="1">
        <v>0</v>
      </c>
      <c r="G65" s="2">
        <f t="shared" si="0"/>
        <v>613.46112000000005</v>
      </c>
      <c r="H65" s="2">
        <f t="shared" si="1"/>
        <v>0.55999999999994543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3583.52</v>
      </c>
      <c r="D66" s="1">
        <f>'PR-RAS'!E70</f>
        <v>8263.84</v>
      </c>
      <c r="E66" s="1">
        <v>0</v>
      </c>
      <c r="F66" s="1">
        <v>0</v>
      </c>
      <c r="G66" s="2">
        <f t="shared" si="0"/>
        <v>1307.2280000000001</v>
      </c>
      <c r="H66" s="2">
        <f t="shared" si="1"/>
        <v>0.63999999999987267</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288671</v>
      </c>
      <c r="D70" s="1">
        <f>'PR-RAS'!E74</f>
        <v>2107616.1800000002</v>
      </c>
      <c r="E70" s="1">
        <v>0</v>
      </c>
      <c r="F70" s="1">
        <v>0</v>
      </c>
      <c r="G70" s="2">
        <f t="shared" si="0"/>
        <v>310769.33184000006</v>
      </c>
      <c r="H70" s="2">
        <f t="shared" si="1"/>
        <v>0.18000000016763806</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79791.28</v>
      </c>
      <c r="D71" s="1">
        <f>'PR-RAS'!E75</f>
        <v>0</v>
      </c>
      <c r="E71" s="1">
        <v>0</v>
      </c>
      <c r="F71" s="1">
        <v>0</v>
      </c>
      <c r="G71" s="2">
        <f t="shared" si="0"/>
        <v>5585.3896000000004</v>
      </c>
      <c r="H71" s="2">
        <f t="shared" si="1"/>
        <v>0.27999999999883585</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208879.72</v>
      </c>
      <c r="D72" s="1">
        <f>'PR-RAS'!E76</f>
        <v>2107616.1800000002</v>
      </c>
      <c r="E72" s="1">
        <v>0</v>
      </c>
      <c r="F72" s="1">
        <v>0</v>
      </c>
      <c r="G72" s="2">
        <f t="shared" si="0"/>
        <v>314111.95767999999</v>
      </c>
      <c r="H72" s="2">
        <f t="shared" si="1"/>
        <v>0.46000000016647391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29856.35</v>
      </c>
      <c r="D78" s="1">
        <f>'PR-RAS'!E82</f>
        <v>32511.090000000004</v>
      </c>
      <c r="E78" s="1">
        <v>0</v>
      </c>
      <c r="F78" s="1">
        <v>0</v>
      </c>
      <c r="G78" s="2">
        <f t="shared" si="0"/>
        <v>7305.6468100000002</v>
      </c>
      <c r="H78" s="2">
        <f t="shared" si="1"/>
        <v>0.44000000000232831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116.86</v>
      </c>
      <c r="D79" s="1">
        <f>'PR-RAS'!E83</f>
        <v>925.86</v>
      </c>
      <c r="E79" s="1">
        <v>0</v>
      </c>
      <c r="F79" s="1">
        <v>0</v>
      </c>
      <c r="G79" s="2">
        <f t="shared" si="0"/>
        <v>153.54924</v>
      </c>
      <c r="H79" s="2">
        <f t="shared" si="1"/>
        <v>0.27999999999998693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3.66</v>
      </c>
      <c r="D81" s="1">
        <f>'PR-RAS'!E85</f>
        <v>43.64</v>
      </c>
      <c r="E81" s="1">
        <v>0</v>
      </c>
      <c r="F81" s="1">
        <v>0</v>
      </c>
      <c r="G81" s="2">
        <f t="shared" si="0"/>
        <v>7.2751999999999999</v>
      </c>
      <c r="H81" s="2">
        <f t="shared" si="1"/>
        <v>0.69999999999999929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113.2</v>
      </c>
      <c r="D82" s="1">
        <f>'PR-RAS'!E86</f>
        <v>882.22</v>
      </c>
      <c r="E82" s="1">
        <v>0</v>
      </c>
      <c r="F82" s="1">
        <v>0</v>
      </c>
      <c r="G82" s="2">
        <f t="shared" si="0"/>
        <v>152.08884</v>
      </c>
      <c r="H82" s="2">
        <f t="shared" si="1"/>
        <v>0.42000000000003013</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29739.489999999998</v>
      </c>
      <c r="D87" s="1">
        <f>'PR-RAS'!E91</f>
        <v>31585.230000000003</v>
      </c>
      <c r="E87" s="1">
        <v>0</v>
      </c>
      <c r="F87" s="1">
        <v>0</v>
      </c>
      <c r="G87" s="2">
        <f t="shared" si="0"/>
        <v>7990.2557000000006</v>
      </c>
      <c r="H87" s="2">
        <f t="shared" si="1"/>
        <v>0.72000000000116415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146</v>
      </c>
      <c r="D88" s="1">
        <f>'PR-RAS'!E92</f>
        <v>146</v>
      </c>
      <c r="E88" s="1">
        <v>0</v>
      </c>
      <c r="F88" s="1">
        <v>0</v>
      </c>
      <c r="G88" s="2">
        <f t="shared" si="0"/>
        <v>38.105999999999995</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19061.37</v>
      </c>
      <c r="D89" s="1">
        <f>'PR-RAS'!E93</f>
        <v>20924.86</v>
      </c>
      <c r="E89" s="1">
        <v>0</v>
      </c>
      <c r="F89" s="1">
        <v>0</v>
      </c>
      <c r="G89" s="2">
        <f t="shared" si="0"/>
        <v>5360.1759199999997</v>
      </c>
      <c r="H89" s="2">
        <f t="shared" si="1"/>
        <v>0.50999999999839929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10532.12</v>
      </c>
      <c r="D90" s="1">
        <f>'PR-RAS'!E94</f>
        <v>10514.37</v>
      </c>
      <c r="E90" s="1">
        <v>0</v>
      </c>
      <c r="F90" s="1">
        <v>0</v>
      </c>
      <c r="G90" s="2">
        <f t="shared" si="0"/>
        <v>2808.9165399999997</v>
      </c>
      <c r="H90" s="2">
        <f t="shared" si="1"/>
        <v>0.49000000000160071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82982.09</v>
      </c>
      <c r="D102" s="1">
        <f>'PR-RAS'!E106</f>
        <v>94958.1</v>
      </c>
      <c r="E102" s="1">
        <v>0</v>
      </c>
      <c r="F102" s="1">
        <v>0</v>
      </c>
      <c r="G102" s="2">
        <f t="shared" si="0"/>
        <v>27562.727290000006</v>
      </c>
      <c r="H102" s="2">
        <f t="shared" si="1"/>
        <v>0.19000000000232831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2117.15</v>
      </c>
      <c r="D103" s="1">
        <f>'PR-RAS'!E107</f>
        <v>6103.18</v>
      </c>
      <c r="E103" s="1">
        <v>0</v>
      </c>
      <c r="F103" s="1">
        <v>0</v>
      </c>
      <c r="G103" s="2">
        <f t="shared" si="0"/>
        <v>1460.99802</v>
      </c>
      <c r="H103" s="2">
        <f t="shared" si="1"/>
        <v>0.33000000000038199</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4898.21</v>
      </c>
      <c r="E104" s="1">
        <v>0</v>
      </c>
      <c r="F104" s="1">
        <v>0</v>
      </c>
      <c r="G104" s="2">
        <f t="shared" si="0"/>
        <v>1009.03126</v>
      </c>
      <c r="H104" s="2">
        <f t="shared" si="1"/>
        <v>0.21000000000003638</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1993.5</v>
      </c>
      <c r="D105" s="1">
        <f>'PR-RAS'!E109</f>
        <v>1072.25</v>
      </c>
      <c r="E105" s="1">
        <v>0</v>
      </c>
      <c r="F105" s="1">
        <v>0</v>
      </c>
      <c r="G105" s="2">
        <f t="shared" si="0"/>
        <v>430.35199999999998</v>
      </c>
      <c r="H105" s="2">
        <f t="shared" si="1"/>
        <v>0.75</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123.65</v>
      </c>
      <c r="D107" s="1">
        <f>'PR-RAS'!E111</f>
        <v>132.72</v>
      </c>
      <c r="E107" s="1">
        <v>0</v>
      </c>
      <c r="F107" s="1">
        <v>0</v>
      </c>
      <c r="G107" s="2">
        <f t="shared" si="0"/>
        <v>41.243540000000003</v>
      </c>
      <c r="H107" s="2">
        <f t="shared" si="1"/>
        <v>0.62999999999999545</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38064.49</v>
      </c>
      <c r="D108" s="1">
        <f>'PR-RAS'!E112</f>
        <v>49509.380000000005</v>
      </c>
      <c r="E108" s="1">
        <v>0</v>
      </c>
      <c r="F108" s="1">
        <v>0</v>
      </c>
      <c r="G108" s="2">
        <f t="shared" si="0"/>
        <v>14667.90775</v>
      </c>
      <c r="H108" s="2">
        <f t="shared" si="1"/>
        <v>0.87000000000261934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2.74</v>
      </c>
      <c r="D111" s="1">
        <f>'PR-RAS'!E115</f>
        <v>58.33</v>
      </c>
      <c r="E111" s="1">
        <v>0</v>
      </c>
      <c r="F111" s="1">
        <v>0</v>
      </c>
      <c r="G111" s="2">
        <f t="shared" si="0"/>
        <v>13.133999999999999</v>
      </c>
      <c r="H111" s="2">
        <f t="shared" si="1"/>
        <v>0.58999999999999808</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38061.75</v>
      </c>
      <c r="D113" s="1">
        <f>'PR-RAS'!E117</f>
        <v>49451.05</v>
      </c>
      <c r="E113" s="1">
        <v>0</v>
      </c>
      <c r="F113" s="1">
        <v>0</v>
      </c>
      <c r="G113" s="2">
        <f t="shared" si="0"/>
        <v>15339.951200000001</v>
      </c>
      <c r="H113" s="2">
        <f t="shared" si="1"/>
        <v>0.30000000000291038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42800.450000000004</v>
      </c>
      <c r="D116" s="1">
        <f>'PR-RAS'!E120</f>
        <v>39345.54</v>
      </c>
      <c r="E116" s="1">
        <v>0</v>
      </c>
      <c r="F116" s="1">
        <v>0</v>
      </c>
      <c r="G116" s="2">
        <f t="shared" si="0"/>
        <v>13971.525950000001</v>
      </c>
      <c r="H116" s="2">
        <f t="shared" si="1"/>
        <v>0.91000000000349246</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5337.54</v>
      </c>
      <c r="D117" s="1">
        <f>'PR-RAS'!E121</f>
        <v>2565.15</v>
      </c>
      <c r="E117" s="1">
        <v>0</v>
      </c>
      <c r="F117" s="1">
        <v>0</v>
      </c>
      <c r="G117" s="2">
        <f t="shared" si="0"/>
        <v>1214.26944</v>
      </c>
      <c r="H117" s="2">
        <f t="shared" si="1"/>
        <v>0.61000000000012733</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37462.910000000003</v>
      </c>
      <c r="D118" s="1">
        <f>'PR-RAS'!E122</f>
        <v>36780.39</v>
      </c>
      <c r="E118" s="1">
        <v>0</v>
      </c>
      <c r="F118" s="1">
        <v>0</v>
      </c>
      <c r="G118" s="2">
        <f t="shared" si="0"/>
        <v>12989.77173</v>
      </c>
      <c r="H118" s="2">
        <f t="shared" si="1"/>
        <v>0.47999999999592546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622.54</v>
      </c>
      <c r="D120" s="1">
        <f>'PR-RAS'!E124</f>
        <v>1003.96</v>
      </c>
      <c r="E120" s="1">
        <v>0</v>
      </c>
      <c r="F120" s="1">
        <v>0</v>
      </c>
      <c r="G120" s="2">
        <f t="shared" si="0"/>
        <v>313.02474000000001</v>
      </c>
      <c r="H120" s="2">
        <f t="shared" si="1"/>
        <v>0.5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323.58999999999997</v>
      </c>
      <c r="D121" s="1">
        <f>'PR-RAS'!E125</f>
        <v>468.06</v>
      </c>
      <c r="E121" s="1">
        <v>0</v>
      </c>
      <c r="F121" s="1">
        <v>0</v>
      </c>
      <c r="G121" s="2">
        <f t="shared" si="0"/>
        <v>151.1652</v>
      </c>
      <c r="H121" s="2">
        <f t="shared" si="1"/>
        <v>0.47000000000002728</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323.58999999999997</v>
      </c>
      <c r="D123" s="1">
        <f>'PR-RAS'!E127</f>
        <v>468.06</v>
      </c>
      <c r="E123" s="1">
        <v>0</v>
      </c>
      <c r="F123" s="1">
        <v>0</v>
      </c>
      <c r="G123" s="2">
        <f t="shared" si="0"/>
        <v>153.68462</v>
      </c>
      <c r="H123" s="2">
        <f t="shared" si="1"/>
        <v>0.47000000000002728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298.95</v>
      </c>
      <c r="D124" s="1">
        <f>'PR-RAS'!E128</f>
        <v>535.9</v>
      </c>
      <c r="E124" s="1">
        <v>0</v>
      </c>
      <c r="F124" s="1">
        <v>0</v>
      </c>
      <c r="G124" s="2">
        <f t="shared" si="0"/>
        <v>168.60225</v>
      </c>
      <c r="H124" s="2">
        <f t="shared" si="1"/>
        <v>0.15000000000003411</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298.95</v>
      </c>
      <c r="D126" s="1">
        <f>'PR-RAS'!E130</f>
        <v>535.9</v>
      </c>
      <c r="E126" s="1">
        <v>0</v>
      </c>
      <c r="F126" s="1">
        <v>0</v>
      </c>
      <c r="G126" s="2">
        <f t="shared" si="0"/>
        <v>171.34375</v>
      </c>
      <c r="H126" s="2">
        <f t="shared" si="1"/>
        <v>0.15000000000003411</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884046.10000000009</v>
      </c>
      <c r="D147" s="1">
        <f>'PR-RAS'!E151</f>
        <v>969328.47999999986</v>
      </c>
      <c r="E147" s="1">
        <v>0</v>
      </c>
      <c r="F147" s="1">
        <v>0</v>
      </c>
      <c r="G147" s="2">
        <f t="shared" si="0"/>
        <v>412114.64675999992</v>
      </c>
      <c r="H147" s="2">
        <f t="shared" si="1"/>
        <v>0.57999999995809048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152112.77000000002</v>
      </c>
      <c r="D148" s="1">
        <f>'PR-RAS'!E152</f>
        <v>143935.12</v>
      </c>
      <c r="E148" s="1">
        <v>0</v>
      </c>
      <c r="F148" s="1">
        <v>0</v>
      </c>
      <c r="G148" s="2">
        <f t="shared" si="0"/>
        <v>64677.502469999999</v>
      </c>
      <c r="H148" s="2">
        <f t="shared" si="1"/>
        <v>0.34999999997671694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125072</v>
      </c>
      <c r="D149" s="1">
        <f>'PR-RAS'!E153</f>
        <v>114040.01</v>
      </c>
      <c r="E149" s="1">
        <v>0</v>
      </c>
      <c r="F149" s="1">
        <v>0</v>
      </c>
      <c r="G149" s="2">
        <f t="shared" si="0"/>
        <v>52266.498959999997</v>
      </c>
      <c r="H149" s="2">
        <f t="shared" si="1"/>
        <v>9.9999999947613105E-3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123571.48</v>
      </c>
      <c r="D150" s="1">
        <f>'PR-RAS'!E154</f>
        <v>114040.01</v>
      </c>
      <c r="E150" s="1">
        <v>0</v>
      </c>
      <c r="F150" s="1">
        <v>0</v>
      </c>
      <c r="G150" s="2">
        <f t="shared" si="0"/>
        <v>52396.073499999999</v>
      </c>
      <c r="H150" s="2">
        <f t="shared" si="1"/>
        <v>0.48999999999068677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1500.52</v>
      </c>
      <c r="D152" s="1">
        <f>'PR-RAS'!E156</f>
        <v>0</v>
      </c>
      <c r="E152" s="1">
        <v>0</v>
      </c>
      <c r="F152" s="1">
        <v>0</v>
      </c>
      <c r="G152" s="2">
        <f t="shared" si="0"/>
        <v>226.57852</v>
      </c>
      <c r="H152" s="2">
        <f t="shared" si="1"/>
        <v>0.48000000000001819</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6403.88</v>
      </c>
      <c r="D154" s="1">
        <f>'PR-RAS'!E158</f>
        <v>11078.47</v>
      </c>
      <c r="E154" s="1">
        <v>0</v>
      </c>
      <c r="F154" s="1">
        <v>0</v>
      </c>
      <c r="G154" s="2">
        <f t="shared" si="0"/>
        <v>4369.8054599999996</v>
      </c>
      <c r="H154" s="2">
        <f t="shared" si="1"/>
        <v>0.58999999999923602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20636.89</v>
      </c>
      <c r="D155" s="1">
        <f>'PR-RAS'!E159</f>
        <v>18816.64</v>
      </c>
      <c r="E155" s="1">
        <v>0</v>
      </c>
      <c r="F155" s="1">
        <v>0</v>
      </c>
      <c r="G155" s="2">
        <f t="shared" si="0"/>
        <v>8973.6061799999989</v>
      </c>
      <c r="H155" s="2">
        <f t="shared" si="1"/>
        <v>0.47000000000116415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20636.89</v>
      </c>
      <c r="D157" s="1">
        <f>'PR-RAS'!E161</f>
        <v>18816.64</v>
      </c>
      <c r="E157" s="1">
        <v>0</v>
      </c>
      <c r="F157" s="1">
        <v>0</v>
      </c>
      <c r="G157" s="2">
        <f t="shared" si="0"/>
        <v>9090.1465200000002</v>
      </c>
      <c r="H157" s="2">
        <f t="shared" si="1"/>
        <v>0.47000000000116415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406702.99</v>
      </c>
      <c r="D159" s="1">
        <f>'PR-RAS'!E163</f>
        <v>468403.07</v>
      </c>
      <c r="E159" s="1">
        <v>0</v>
      </c>
      <c r="F159" s="1">
        <v>0</v>
      </c>
      <c r="G159" s="2">
        <f t="shared" si="0"/>
        <v>212274.44253999999</v>
      </c>
      <c r="H159" s="2">
        <f t="shared" si="1"/>
        <v>8.0000000016298145E-2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16856.010000000002</v>
      </c>
      <c r="D160" s="1">
        <f>'PR-RAS'!E164</f>
        <v>7015.82</v>
      </c>
      <c r="E160" s="1">
        <v>0</v>
      </c>
      <c r="F160" s="1">
        <v>0</v>
      </c>
      <c r="G160" s="2">
        <f t="shared" si="0"/>
        <v>4911.1363500000007</v>
      </c>
      <c r="H160" s="2">
        <f t="shared" si="1"/>
        <v>0.19000000000232831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2220.0300000000002</v>
      </c>
      <c r="D161" s="1">
        <f>'PR-RAS'!E165</f>
        <v>2301.58</v>
      </c>
      <c r="E161" s="1">
        <v>0</v>
      </c>
      <c r="F161" s="1">
        <v>0</v>
      </c>
      <c r="G161" s="2">
        <f t="shared" si="0"/>
        <v>1091.7104000000002</v>
      </c>
      <c r="H161" s="2">
        <f t="shared" si="1"/>
        <v>0.45000000000027285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5270.05</v>
      </c>
      <c r="D162" s="1">
        <f>'PR-RAS'!E166</f>
        <v>3519.74</v>
      </c>
      <c r="E162" s="1">
        <v>0</v>
      </c>
      <c r="F162" s="1">
        <v>0</v>
      </c>
      <c r="G162" s="2">
        <f t="shared" si="0"/>
        <v>1981.8343299999999</v>
      </c>
      <c r="H162" s="2">
        <f t="shared" si="1"/>
        <v>0.31000000000040018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9365.93</v>
      </c>
      <c r="D163" s="1">
        <f>'PR-RAS'!E167</f>
        <v>1194.5</v>
      </c>
      <c r="E163" s="1">
        <v>0</v>
      </c>
      <c r="F163" s="1">
        <v>0</v>
      </c>
      <c r="G163" s="2">
        <f t="shared" si="0"/>
        <v>1904.2986600000002</v>
      </c>
      <c r="H163" s="2">
        <f t="shared" si="1"/>
        <v>0.56999999999970896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137304.63</v>
      </c>
      <c r="D165" s="1">
        <f>'PR-RAS'!E169</f>
        <v>92206.330000000016</v>
      </c>
      <c r="E165" s="1">
        <v>0</v>
      </c>
      <c r="F165" s="1">
        <v>0</v>
      </c>
      <c r="G165" s="2">
        <f t="shared" si="0"/>
        <v>52761.63556000001</v>
      </c>
      <c r="H165" s="2">
        <f t="shared" si="1"/>
        <v>0.70000000001164153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7454.82</v>
      </c>
      <c r="D166" s="1">
        <f>'PR-RAS'!E170</f>
        <v>6628.66</v>
      </c>
      <c r="E166" s="1">
        <v>0</v>
      </c>
      <c r="F166" s="1">
        <v>0</v>
      </c>
      <c r="G166" s="2">
        <f t="shared" si="0"/>
        <v>3417.5030999999999</v>
      </c>
      <c r="H166" s="2">
        <f t="shared" si="1"/>
        <v>0.52000000000043656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123832.71</v>
      </c>
      <c r="D168" s="1">
        <f>'PR-RAS'!E172</f>
        <v>78331.820000000007</v>
      </c>
      <c r="E168" s="1">
        <v>0</v>
      </c>
      <c r="F168" s="1">
        <v>0</v>
      </c>
      <c r="G168" s="2">
        <f t="shared" si="0"/>
        <v>46842.890450000006</v>
      </c>
      <c r="H168" s="2">
        <f t="shared" si="1"/>
        <v>0.46999999998661224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5178.4399999999996</v>
      </c>
      <c r="D169" s="1">
        <f>'PR-RAS'!E173</f>
        <v>6471.86</v>
      </c>
      <c r="E169" s="1">
        <v>0</v>
      </c>
      <c r="F169" s="1">
        <v>0</v>
      </c>
      <c r="G169" s="2">
        <f t="shared" si="0"/>
        <v>3044.52288</v>
      </c>
      <c r="H169" s="2">
        <f t="shared" si="1"/>
        <v>0.57999999999992724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838.66</v>
      </c>
      <c r="D170" s="1">
        <f>'PR-RAS'!E174</f>
        <v>773.99</v>
      </c>
      <c r="E170" s="1">
        <v>0</v>
      </c>
      <c r="F170" s="1">
        <v>0</v>
      </c>
      <c r="G170" s="2">
        <f t="shared" si="0"/>
        <v>403.34215999999998</v>
      </c>
      <c r="H170" s="2">
        <f t="shared" si="1"/>
        <v>0.35000000000002274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205488.42999999996</v>
      </c>
      <c r="D173" s="1">
        <f>'PR-RAS'!E177</f>
        <v>300248.53999999998</v>
      </c>
      <c r="E173" s="1">
        <v>0</v>
      </c>
      <c r="F173" s="1">
        <v>0</v>
      </c>
      <c r="G173" s="2">
        <f t="shared" si="0"/>
        <v>138629.50771999997</v>
      </c>
      <c r="H173" s="2">
        <f t="shared" si="1"/>
        <v>0.88999999998486601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7010.77</v>
      </c>
      <c r="D174" s="1">
        <f>'PR-RAS'!E178</f>
        <v>6781.21</v>
      </c>
      <c r="E174" s="1">
        <v>0</v>
      </c>
      <c r="F174" s="1">
        <v>0</v>
      </c>
      <c r="G174" s="2">
        <f t="shared" si="0"/>
        <v>3559.1618700000004</v>
      </c>
      <c r="H174" s="2">
        <f t="shared" si="1"/>
        <v>0.43999999999959982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52883.49</v>
      </c>
      <c r="D175" s="1">
        <f>'PR-RAS'!E179</f>
        <v>41003.56</v>
      </c>
      <c r="E175" s="1">
        <v>0</v>
      </c>
      <c r="F175" s="1">
        <v>0</v>
      </c>
      <c r="G175" s="2">
        <f t="shared" si="0"/>
        <v>23470.966139999997</v>
      </c>
      <c r="H175" s="2">
        <f t="shared" si="1"/>
        <v>0.93000000000029104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30089.01</v>
      </c>
      <c r="D176" s="1">
        <f>'PR-RAS'!E180</f>
        <v>20100.060000000001</v>
      </c>
      <c r="E176" s="1">
        <v>0</v>
      </c>
      <c r="F176" s="1">
        <v>0</v>
      </c>
      <c r="G176" s="2">
        <f t="shared" si="0"/>
        <v>12300.597750000001</v>
      </c>
      <c r="H176" s="2">
        <f t="shared" si="1"/>
        <v>6.9999999999708962E-2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8317.7800000000007</v>
      </c>
      <c r="D177" s="1">
        <f>'PR-RAS'!E181</f>
        <v>7533.24</v>
      </c>
      <c r="E177" s="1">
        <v>0</v>
      </c>
      <c r="F177" s="1">
        <v>0</v>
      </c>
      <c r="G177" s="2">
        <f t="shared" si="0"/>
        <v>4115.6297599999998</v>
      </c>
      <c r="H177" s="2">
        <f t="shared" si="1"/>
        <v>0.45999999999912689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4937.12</v>
      </c>
      <c r="D179" s="1">
        <f>'PR-RAS'!E183</f>
        <v>8623.1</v>
      </c>
      <c r="E179" s="1">
        <v>0</v>
      </c>
      <c r="F179" s="1">
        <v>0</v>
      </c>
      <c r="G179" s="2">
        <f t="shared" si="0"/>
        <v>3948.63096</v>
      </c>
      <c r="H179" s="2">
        <f t="shared" si="1"/>
        <v>0.22000000000025466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67090.36</v>
      </c>
      <c r="D180" s="1">
        <f>'PR-RAS'!E184</f>
        <v>181568.06</v>
      </c>
      <c r="E180" s="1">
        <v>0</v>
      </c>
      <c r="F180" s="1">
        <v>0</v>
      </c>
      <c r="G180" s="2">
        <f t="shared" si="0"/>
        <v>77010.539919999996</v>
      </c>
      <c r="H180" s="2">
        <f t="shared" si="1"/>
        <v>0.41999999999825377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17430.060000000001</v>
      </c>
      <c r="D181" s="1">
        <f>'PR-RAS'!E185</f>
        <v>15874.65</v>
      </c>
      <c r="E181" s="1">
        <v>0</v>
      </c>
      <c r="F181" s="1">
        <v>0</v>
      </c>
      <c r="G181" s="2">
        <f t="shared" si="0"/>
        <v>8852.2847999999994</v>
      </c>
      <c r="H181" s="2">
        <f t="shared" si="1"/>
        <v>0.41000000000167347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17729.84</v>
      </c>
      <c r="D182" s="1">
        <f>'PR-RAS'!E186</f>
        <v>18764.66</v>
      </c>
      <c r="E182" s="1">
        <v>0</v>
      </c>
      <c r="F182" s="1">
        <v>0</v>
      </c>
      <c r="G182" s="2">
        <f t="shared" si="0"/>
        <v>10001.90796</v>
      </c>
      <c r="H182" s="2">
        <f t="shared" si="1"/>
        <v>0.5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1999.52</v>
      </c>
      <c r="D183" s="1">
        <f>'PR-RAS'!E187</f>
        <v>2314.77</v>
      </c>
      <c r="E183" s="1">
        <v>0</v>
      </c>
      <c r="F183" s="1">
        <v>0</v>
      </c>
      <c r="G183" s="2">
        <f t="shared" si="0"/>
        <v>1206.4889199999998</v>
      </c>
      <c r="H183" s="2">
        <f t="shared" si="1"/>
        <v>0.71000000000003638</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45054.399999999994</v>
      </c>
      <c r="D184" s="1">
        <f>'PR-RAS'!E188</f>
        <v>66617.61</v>
      </c>
      <c r="E184" s="1">
        <v>0</v>
      </c>
      <c r="F184" s="1">
        <v>0</v>
      </c>
      <c r="G184" s="2">
        <f t="shared" si="0"/>
        <v>32627.000459999999</v>
      </c>
      <c r="H184" s="2">
        <f t="shared" si="1"/>
        <v>0.78999999999359716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13496.68</v>
      </c>
      <c r="D185" s="1">
        <f>'PR-RAS'!E189</f>
        <v>13778.52</v>
      </c>
      <c r="E185" s="1">
        <v>0</v>
      </c>
      <c r="F185" s="1">
        <v>0</v>
      </c>
      <c r="G185" s="2">
        <f t="shared" si="0"/>
        <v>7553.8844799999997</v>
      </c>
      <c r="H185" s="2">
        <f t="shared" si="1"/>
        <v>0.7999999999992724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1907.46</v>
      </c>
      <c r="D186" s="1">
        <f>'PR-RAS'!E190</f>
        <v>1877.92</v>
      </c>
      <c r="E186" s="1">
        <v>0</v>
      </c>
      <c r="F186" s="1">
        <v>0</v>
      </c>
      <c r="G186" s="2">
        <f t="shared" si="0"/>
        <v>1047.7104999999999</v>
      </c>
      <c r="H186" s="2">
        <f t="shared" si="1"/>
        <v>0.53999999999996362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2114.0500000000002</v>
      </c>
      <c r="D187" s="1">
        <f>'PR-RAS'!E191</f>
        <v>1243.6400000000001</v>
      </c>
      <c r="E187" s="1">
        <v>0</v>
      </c>
      <c r="F187" s="1">
        <v>0</v>
      </c>
      <c r="G187" s="2">
        <f t="shared" si="0"/>
        <v>855.84737999999993</v>
      </c>
      <c r="H187" s="2">
        <f t="shared" si="1"/>
        <v>0.41000000000008185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1691.45</v>
      </c>
      <c r="D188" s="1">
        <f>'PR-RAS'!E192</f>
        <v>1544.44</v>
      </c>
      <c r="E188" s="1">
        <v>0</v>
      </c>
      <c r="F188" s="1">
        <v>0</v>
      </c>
      <c r="G188" s="2">
        <f t="shared" si="0"/>
        <v>893.92170999999996</v>
      </c>
      <c r="H188" s="2">
        <f t="shared" si="1"/>
        <v>0.89000000000010004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1159.4100000000001</v>
      </c>
      <c r="D189" s="1">
        <f>'PR-RAS'!E193</f>
        <v>1527.25</v>
      </c>
      <c r="E189" s="1">
        <v>0</v>
      </c>
      <c r="F189" s="1">
        <v>0</v>
      </c>
      <c r="G189" s="2">
        <f t="shared" si="0"/>
        <v>792.21507999999994</v>
      </c>
      <c r="H189" s="2">
        <f t="shared" si="1"/>
        <v>0.66000000000008185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24685.35</v>
      </c>
      <c r="D191" s="1">
        <f>'PR-RAS'!E195</f>
        <v>46645.84</v>
      </c>
      <c r="E191" s="1">
        <v>0</v>
      </c>
      <c r="F191" s="1">
        <v>0</v>
      </c>
      <c r="G191" s="2">
        <f t="shared" si="0"/>
        <v>22415.635699999999</v>
      </c>
      <c r="H191" s="2">
        <f t="shared" si="1"/>
        <v>0.51000000000203727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39261.43</v>
      </c>
      <c r="D192" s="1">
        <f>'PR-RAS'!E196</f>
        <v>64765.42</v>
      </c>
      <c r="E192" s="1">
        <v>0</v>
      </c>
      <c r="F192" s="1">
        <v>0</v>
      </c>
      <c r="G192" s="2">
        <f t="shared" si="0"/>
        <v>32239.323569999997</v>
      </c>
      <c r="H192" s="2">
        <f t="shared" si="1"/>
        <v>0.84999999999854481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3405</v>
      </c>
      <c r="D198" s="1">
        <f>'PR-RAS'!E202</f>
        <v>21654.19</v>
      </c>
      <c r="E198" s="1">
        <v>0</v>
      </c>
      <c r="F198" s="1">
        <v>0</v>
      </c>
      <c r="G198" s="2">
        <f t="shared" si="0"/>
        <v>9202.53586</v>
      </c>
      <c r="H198" s="2">
        <f t="shared" si="1"/>
        <v>0.18999999999869033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3405</v>
      </c>
      <c r="D200" s="1">
        <f>'PR-RAS'!E204</f>
        <v>21654.19</v>
      </c>
      <c r="E200" s="1">
        <v>0</v>
      </c>
      <c r="F200" s="1">
        <v>0</v>
      </c>
      <c r="G200" s="2">
        <f t="shared" si="0"/>
        <v>9295.9626200000002</v>
      </c>
      <c r="H200" s="2">
        <f t="shared" si="1"/>
        <v>0.18999999999869033</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35856.43</v>
      </c>
      <c r="D206" s="1">
        <f>'PR-RAS'!E210</f>
        <v>43111.23</v>
      </c>
      <c r="E206" s="1">
        <v>0</v>
      </c>
      <c r="F206" s="1">
        <v>0</v>
      </c>
      <c r="G206" s="2">
        <f t="shared" si="0"/>
        <v>25026.172450000002</v>
      </c>
      <c r="H206" s="2">
        <f t="shared" si="1"/>
        <v>0.66000000000349246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5358.15</v>
      </c>
      <c r="D207" s="1">
        <f>'PR-RAS'!E211</f>
        <v>7542.02</v>
      </c>
      <c r="E207" s="1">
        <v>0</v>
      </c>
      <c r="F207" s="1">
        <v>0</v>
      </c>
      <c r="G207" s="2">
        <f t="shared" si="0"/>
        <v>4211.0911400000005</v>
      </c>
      <c r="H207" s="2">
        <f t="shared" si="1"/>
        <v>0.17000000000007276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24396.080000000002</v>
      </c>
      <c r="D209" s="1">
        <f>'PR-RAS'!E213</f>
        <v>23711.200000000001</v>
      </c>
      <c r="E209" s="1">
        <v>0</v>
      </c>
      <c r="F209" s="1">
        <v>0</v>
      </c>
      <c r="G209" s="2">
        <f t="shared" si="0"/>
        <v>14938.243840000001</v>
      </c>
      <c r="H209" s="2">
        <f t="shared" si="1"/>
        <v>0.28000000000247383</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6102.2</v>
      </c>
      <c r="D210" s="1">
        <f>'PR-RAS'!E214</f>
        <v>11858.01</v>
      </c>
      <c r="E210" s="1">
        <v>0</v>
      </c>
      <c r="F210" s="1">
        <v>0</v>
      </c>
      <c r="G210" s="2">
        <f t="shared" si="0"/>
        <v>6232.0079800000003</v>
      </c>
      <c r="H210" s="2">
        <f t="shared" si="1"/>
        <v>0.21000000000003638</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1433.41</v>
      </c>
      <c r="D211" s="1">
        <f>'PR-RAS'!E215</f>
        <v>2800.46</v>
      </c>
      <c r="E211" s="1">
        <v>0</v>
      </c>
      <c r="F211" s="1">
        <v>0</v>
      </c>
      <c r="G211" s="2">
        <f t="shared" si="0"/>
        <v>1477.2093</v>
      </c>
      <c r="H211" s="2">
        <f t="shared" si="1"/>
        <v>0.87000000000011823</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1433.41</v>
      </c>
      <c r="D215" s="1">
        <f>'PR-RAS'!E219</f>
        <v>2800.46</v>
      </c>
      <c r="E215" s="1">
        <v>0</v>
      </c>
      <c r="F215" s="1">
        <v>0</v>
      </c>
      <c r="G215" s="2">
        <f t="shared" si="0"/>
        <v>1505.34662</v>
      </c>
      <c r="H215" s="2">
        <f t="shared" si="1"/>
        <v>0.87000000000011823</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1433.41</v>
      </c>
      <c r="D218" s="1">
        <f>'PR-RAS'!E222</f>
        <v>2800.46</v>
      </c>
      <c r="E218" s="1">
        <v>0</v>
      </c>
      <c r="F218" s="1">
        <v>0</v>
      </c>
      <c r="G218" s="2">
        <f t="shared" si="0"/>
        <v>1526.4496099999999</v>
      </c>
      <c r="H218" s="2">
        <f t="shared" si="1"/>
        <v>0.87000000000011823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173891.19999999998</v>
      </c>
      <c r="D248" s="1">
        <f>'PR-RAS'!E252</f>
        <v>195267.58000000002</v>
      </c>
      <c r="E248" s="1">
        <v>0</v>
      </c>
      <c r="F248" s="1">
        <v>0</v>
      </c>
      <c r="G248" s="2">
        <f t="shared" si="0"/>
        <v>139413.31091999999</v>
      </c>
      <c r="H248" s="2">
        <f t="shared" si="1"/>
        <v>0.61999999996623956</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173891.19999999998</v>
      </c>
      <c r="D255" s="1">
        <f>'PR-RAS'!E259</f>
        <v>195267.58000000002</v>
      </c>
      <c r="E255" s="1">
        <v>0</v>
      </c>
      <c r="F255" s="1">
        <v>0</v>
      </c>
      <c r="G255" s="2">
        <f t="shared" si="0"/>
        <v>143364.29543999999</v>
      </c>
      <c r="H255" s="2">
        <f t="shared" si="1"/>
        <v>0.61999999996623956</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12375.71</v>
      </c>
      <c r="D256" s="1">
        <f>'PR-RAS'!E260</f>
        <v>17386.330000000002</v>
      </c>
      <c r="E256" s="1">
        <v>0</v>
      </c>
      <c r="F256" s="1">
        <v>0</v>
      </c>
      <c r="G256" s="2">
        <f t="shared" si="0"/>
        <v>12022.834350000001</v>
      </c>
      <c r="H256" s="2">
        <f t="shared" si="1"/>
        <v>0.62000000000261934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161515.49</v>
      </c>
      <c r="D257" s="1">
        <f>'PR-RAS'!E261</f>
        <v>177881.25</v>
      </c>
      <c r="E257" s="1">
        <v>0</v>
      </c>
      <c r="F257" s="1">
        <v>0</v>
      </c>
      <c r="G257" s="2">
        <f t="shared" si="0"/>
        <v>132423.16544000001</v>
      </c>
      <c r="H257" s="2">
        <f t="shared" si="1"/>
        <v>0.73999999999068677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110644.3</v>
      </c>
      <c r="D259" s="1">
        <f>'PR-RAS'!E263</f>
        <v>94156.83</v>
      </c>
      <c r="E259" s="1">
        <v>0</v>
      </c>
      <c r="F259" s="1">
        <v>0</v>
      </c>
      <c r="G259" s="2">
        <f t="shared" si="0"/>
        <v>77131.153680000003</v>
      </c>
      <c r="H259" s="2">
        <f t="shared" si="1"/>
        <v>0.47000000000116415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65647.94</v>
      </c>
      <c r="D260" s="1">
        <f>'PR-RAS'!E264</f>
        <v>67796.91</v>
      </c>
      <c r="E260" s="1">
        <v>0</v>
      </c>
      <c r="F260" s="1">
        <v>0</v>
      </c>
      <c r="G260" s="2">
        <f t="shared" si="0"/>
        <v>52121.615840000006</v>
      </c>
      <c r="H260" s="2">
        <f t="shared" si="1"/>
        <v>0.14999999999417923</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65647.94</v>
      </c>
      <c r="D261" s="1">
        <f>'PR-RAS'!E265</f>
        <v>67796.91</v>
      </c>
      <c r="E261" s="1">
        <v>0</v>
      </c>
      <c r="F261" s="1">
        <v>0</v>
      </c>
      <c r="G261" s="2">
        <f t="shared" si="0"/>
        <v>52322.857600000003</v>
      </c>
      <c r="H261" s="2">
        <f t="shared" si="1"/>
        <v>0.14999999999417923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44996.36</v>
      </c>
      <c r="D275" s="1">
        <f>'PR-RAS'!E279</f>
        <v>26359.919999999998</v>
      </c>
      <c r="E275" s="1">
        <v>0</v>
      </c>
      <c r="F275" s="1">
        <v>0</v>
      </c>
      <c r="G275" s="2">
        <f t="shared" si="8"/>
        <v>26774.238800000003</v>
      </c>
      <c r="H275" s="2">
        <f t="shared" si="9"/>
        <v>0.44000000000232831</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44996.36</v>
      </c>
      <c r="D276" s="1">
        <f>'PR-RAS'!E280</f>
        <v>2867.98</v>
      </c>
      <c r="E276" s="1">
        <v>0</v>
      </c>
      <c r="F276" s="1">
        <v>0</v>
      </c>
      <c r="G276" s="2">
        <f t="shared" si="8"/>
        <v>13951.388000000001</v>
      </c>
      <c r="H276" s="2">
        <f t="shared" si="9"/>
        <v>0.38000000000056389</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23491.94</v>
      </c>
      <c r="E277" s="1">
        <v>0</v>
      </c>
      <c r="F277" s="1">
        <v>0</v>
      </c>
      <c r="G277" s="2">
        <f t="shared" si="8"/>
        <v>12967.550880000001</v>
      </c>
      <c r="H277" s="2">
        <f t="shared" si="9"/>
        <v>6.0000000001309672E-2</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884046.10000000009</v>
      </c>
      <c r="D285" s="1">
        <f>'PR-RAS'!E289</f>
        <v>969328.47999999986</v>
      </c>
      <c r="E285" s="1">
        <v>0</v>
      </c>
      <c r="F285" s="1">
        <v>0</v>
      </c>
      <c r="G285" s="2">
        <f t="shared" si="8"/>
        <v>801647.66903999983</v>
      </c>
      <c r="H285" s="2">
        <f t="shared" si="9"/>
        <v>0.57999999995809048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531349.97</v>
      </c>
      <c r="D286" s="1">
        <f>'PR-RAS'!E290</f>
        <v>2550115.5400000005</v>
      </c>
      <c r="E286" s="1">
        <v>0</v>
      </c>
      <c r="F286" s="1">
        <v>0</v>
      </c>
      <c r="G286" s="2">
        <f t="shared" si="8"/>
        <v>1605000.59925</v>
      </c>
      <c r="H286" s="2">
        <f t="shared" si="9"/>
        <v>0.48999999952502549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91601.87</v>
      </c>
      <c r="D288" s="1">
        <f>'PR-RAS'!E292</f>
        <v>52188.1</v>
      </c>
      <c r="E288" s="1">
        <v>0</v>
      </c>
      <c r="F288" s="1">
        <v>0</v>
      </c>
      <c r="G288" s="2">
        <f t="shared" si="8"/>
        <v>56245.70609</v>
      </c>
      <c r="H288" s="2">
        <f t="shared" si="9"/>
        <v>0.23000000000320142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897481.42</v>
      </c>
      <c r="D290" s="1">
        <f>'PR-RAS'!E294</f>
        <v>431465.2</v>
      </c>
      <c r="E290" s="1">
        <v>0</v>
      </c>
      <c r="F290" s="1">
        <v>0</v>
      </c>
      <c r="G290" s="2">
        <f t="shared" si="8"/>
        <v>508759.01597999997</v>
      </c>
      <c r="H290" s="2">
        <f t="shared" si="9"/>
        <v>0.62000000005355105</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374.53</v>
      </c>
      <c r="D292" s="1">
        <f>'PR-RAS'!E296</f>
        <v>374.53</v>
      </c>
      <c r="E292" s="1">
        <v>0</v>
      </c>
      <c r="F292" s="1">
        <v>0</v>
      </c>
      <c r="G292" s="2">
        <f t="shared" si="8"/>
        <v>326.96468999999996</v>
      </c>
      <c r="H292" s="2">
        <f t="shared" si="9"/>
        <v>0.94000000000005457</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614224.32999999996</v>
      </c>
      <c r="D345" s="1">
        <f>'PR-RAS'!E350</f>
        <v>2554635.11</v>
      </c>
      <c r="E345" s="1">
        <v>0</v>
      </c>
      <c r="F345" s="1">
        <v>0</v>
      </c>
      <c r="G345" s="2">
        <f t="shared" si="8"/>
        <v>1968882.1251999999</v>
      </c>
      <c r="H345" s="2">
        <f t="shared" si="9"/>
        <v>0.43999999982770532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29544.09</v>
      </c>
      <c r="D346" s="1">
        <f>'PR-RAS'!E351</f>
        <v>189133.57</v>
      </c>
      <c r="E346" s="1">
        <v>0</v>
      </c>
      <c r="F346" s="1">
        <v>0</v>
      </c>
      <c r="G346" s="2">
        <f t="shared" si="8"/>
        <v>140694.87435</v>
      </c>
      <c r="H346" s="2">
        <f t="shared" si="9"/>
        <v>0.5199999999931606</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23800</v>
      </c>
      <c r="E347" s="1">
        <v>0</v>
      </c>
      <c r="F347" s="1">
        <v>0</v>
      </c>
      <c r="G347" s="2">
        <f t="shared" si="8"/>
        <v>16469.599999999999</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23800</v>
      </c>
      <c r="E348" s="1">
        <v>0</v>
      </c>
      <c r="F348" s="1">
        <v>0</v>
      </c>
      <c r="G348" s="2">
        <f t="shared" si="8"/>
        <v>16517.199999999997</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29544.09</v>
      </c>
      <c r="D351" s="1">
        <f>'PR-RAS'!E356</f>
        <v>165333.57</v>
      </c>
      <c r="E351" s="1">
        <v>0</v>
      </c>
      <c r="F351" s="1">
        <v>0</v>
      </c>
      <c r="G351" s="2">
        <f t="shared" si="8"/>
        <v>126073.9305</v>
      </c>
      <c r="H351" s="2">
        <f t="shared" si="9"/>
        <v>0.5199999999931606</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129.4</v>
      </c>
      <c r="D354" s="1">
        <f>'PR-RAS'!E359</f>
        <v>130.63</v>
      </c>
      <c r="E354" s="1">
        <v>0</v>
      </c>
      <c r="F354" s="1">
        <v>0</v>
      </c>
      <c r="G354" s="2">
        <f t="shared" si="8"/>
        <v>137.90297999999999</v>
      </c>
      <c r="H354" s="2">
        <f t="shared" si="9"/>
        <v>0.77000000000001023</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29414.69</v>
      </c>
      <c r="D357" s="1">
        <f>'PR-RAS'!E362</f>
        <v>165202.94</v>
      </c>
      <c r="E357" s="1">
        <v>0</v>
      </c>
      <c r="F357" s="1">
        <v>0</v>
      </c>
      <c r="G357" s="2">
        <f t="shared" si="8"/>
        <v>128096.12291999999</v>
      </c>
      <c r="H357" s="2">
        <f t="shared" si="9"/>
        <v>0.36999999999898137</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584680.24</v>
      </c>
      <c r="D358" s="1">
        <f>'PR-RAS'!E363</f>
        <v>2365501.54</v>
      </c>
      <c r="E358" s="1">
        <v>0</v>
      </c>
      <c r="F358" s="1">
        <v>0</v>
      </c>
      <c r="G358" s="2">
        <f t="shared" si="8"/>
        <v>1897698.94524</v>
      </c>
      <c r="H358" s="2">
        <f t="shared" si="9"/>
        <v>0.69999999995343387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525948.93999999994</v>
      </c>
      <c r="D359" s="1">
        <f>'PR-RAS'!E364</f>
        <v>2329683.06</v>
      </c>
      <c r="E359" s="1">
        <v>0</v>
      </c>
      <c r="F359" s="1">
        <v>0</v>
      </c>
      <c r="G359" s="2">
        <f t="shared" si="8"/>
        <v>1856342.7914800001</v>
      </c>
      <c r="H359" s="2">
        <f t="shared" si="9"/>
        <v>0.12000000011175871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167894.35</v>
      </c>
      <c r="D361" s="1">
        <f>'PR-RAS'!E366</f>
        <v>0</v>
      </c>
      <c r="E361" s="1">
        <v>0</v>
      </c>
      <c r="F361" s="1">
        <v>0</v>
      </c>
      <c r="G361" s="2">
        <f t="shared" si="8"/>
        <v>60441.966</v>
      </c>
      <c r="H361" s="2">
        <f t="shared" si="9"/>
        <v>0.35000000000582077</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253106.47</v>
      </c>
      <c r="D362" s="1">
        <f>'PR-RAS'!E367</f>
        <v>2219326.11</v>
      </c>
      <c r="E362" s="1">
        <v>0</v>
      </c>
      <c r="F362" s="1">
        <v>0</v>
      </c>
      <c r="G362" s="2">
        <f t="shared" si="8"/>
        <v>1693724.8870899999</v>
      </c>
      <c r="H362" s="2">
        <f t="shared" si="9"/>
        <v>0.57999999987077899</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104948.12</v>
      </c>
      <c r="D363" s="1">
        <f>'PR-RAS'!E368</f>
        <v>110356.95</v>
      </c>
      <c r="E363" s="1">
        <v>0</v>
      </c>
      <c r="F363" s="1">
        <v>0</v>
      </c>
      <c r="G363" s="2">
        <f t="shared" si="8"/>
        <v>117889.65124000001</v>
      </c>
      <c r="H363" s="2">
        <f t="shared" si="9"/>
        <v>0.16999999999825377</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18526.650000000001</v>
      </c>
      <c r="D364" s="1">
        <f>'PR-RAS'!E369</f>
        <v>19288.949999999997</v>
      </c>
      <c r="E364" s="1">
        <v>0</v>
      </c>
      <c r="F364" s="1">
        <v>0</v>
      </c>
      <c r="G364" s="2">
        <f t="shared" si="8"/>
        <v>20728.951649999999</v>
      </c>
      <c r="H364" s="2">
        <f t="shared" si="9"/>
        <v>0.40000000000145519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16499.04</v>
      </c>
      <c r="D365" s="1">
        <f>'PR-RAS'!E370</f>
        <v>9271.73</v>
      </c>
      <c r="E365" s="1">
        <v>0</v>
      </c>
      <c r="F365" s="1">
        <v>0</v>
      </c>
      <c r="G365" s="2">
        <f t="shared" si="8"/>
        <v>12755.47</v>
      </c>
      <c r="H365" s="2">
        <f t="shared" si="9"/>
        <v>0.31000000000130967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2027.61</v>
      </c>
      <c r="D371" s="1">
        <f>'PR-RAS'!E376</f>
        <v>10017.219999999999</v>
      </c>
      <c r="E371" s="1">
        <v>0</v>
      </c>
      <c r="F371" s="1">
        <v>0</v>
      </c>
      <c r="G371" s="2">
        <f t="shared" si="8"/>
        <v>8162.9584999999997</v>
      </c>
      <c r="H371" s="2">
        <f t="shared" si="9"/>
        <v>0.60999999999944521</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34331.53</v>
      </c>
      <c r="D373" s="1">
        <f>'PR-RAS'!E378</f>
        <v>0</v>
      </c>
      <c r="E373" s="1">
        <v>0</v>
      </c>
      <c r="F373" s="1">
        <v>0</v>
      </c>
      <c r="G373" s="2">
        <f t="shared" si="8"/>
        <v>12771.329159999999</v>
      </c>
      <c r="H373" s="2">
        <f t="shared" si="9"/>
        <v>0.47000000000116415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34331.53</v>
      </c>
      <c r="D374" s="1">
        <f>'PR-RAS'!E379</f>
        <v>0</v>
      </c>
      <c r="E374" s="1">
        <v>0</v>
      </c>
      <c r="F374" s="1">
        <v>0</v>
      </c>
      <c r="G374" s="2">
        <f t="shared" si="8"/>
        <v>12805.660689999999</v>
      </c>
      <c r="H374" s="2">
        <f t="shared" si="9"/>
        <v>0.47000000000116415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5873.12</v>
      </c>
      <c r="D378" s="1">
        <f>'PR-RAS'!E383</f>
        <v>10897.11</v>
      </c>
      <c r="E378" s="1">
        <v>0</v>
      </c>
      <c r="F378" s="1">
        <v>0</v>
      </c>
      <c r="G378" s="2">
        <f t="shared" si="8"/>
        <v>10430.58718</v>
      </c>
      <c r="H378" s="2">
        <f t="shared" si="9"/>
        <v>0.23000000000047294</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5873.12</v>
      </c>
      <c r="D379" s="1">
        <f>'PR-RAS'!E384</f>
        <v>10897.11</v>
      </c>
      <c r="E379" s="1">
        <v>0</v>
      </c>
      <c r="F379" s="1">
        <v>0</v>
      </c>
      <c r="G379" s="2">
        <f t="shared" si="8"/>
        <v>10458.25452</v>
      </c>
      <c r="H379" s="2">
        <f t="shared" si="9"/>
        <v>0.23000000000047294</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5632.42</v>
      </c>
      <c r="E386" s="1">
        <v>0</v>
      </c>
      <c r="F386" s="1">
        <v>0</v>
      </c>
      <c r="G386" s="2">
        <f t="shared" si="8"/>
        <v>4336.9634000000005</v>
      </c>
      <c r="H386" s="2">
        <f t="shared" si="9"/>
        <v>0.42000000000007276</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5632.42</v>
      </c>
      <c r="E388" s="1">
        <v>0</v>
      </c>
      <c r="F388" s="1">
        <v>0</v>
      </c>
      <c r="G388" s="2">
        <f t="shared" si="8"/>
        <v>4359.4930800000002</v>
      </c>
      <c r="H388" s="2">
        <f t="shared" si="9"/>
        <v>0.42000000000007276</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614224.32999999996</v>
      </c>
      <c r="D403" s="1">
        <f>'PR-RAS'!E408</f>
        <v>2554635.11</v>
      </c>
      <c r="E403" s="1">
        <v>0</v>
      </c>
      <c r="F403" s="1">
        <v>0</v>
      </c>
      <c r="G403" s="2">
        <f t="shared" si="8"/>
        <v>2300844.8091000002</v>
      </c>
      <c r="H403" s="2">
        <f t="shared" si="9"/>
        <v>0.43999999982770532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782.11</v>
      </c>
      <c r="E405" s="1">
        <v>0</v>
      </c>
      <c r="F405" s="1">
        <v>0</v>
      </c>
      <c r="G405" s="2">
        <f t="shared" si="8"/>
        <v>631.94488000000001</v>
      </c>
      <c r="H405" s="2">
        <f t="shared" si="9"/>
        <v>0.11000000000001364</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1415396.07</v>
      </c>
      <c r="D407" s="1">
        <f>'PR-RAS'!E412</f>
        <v>3519444.0200000005</v>
      </c>
      <c r="E407" s="1">
        <v>0</v>
      </c>
      <c r="F407" s="1">
        <v>0</v>
      </c>
      <c r="G407" s="2">
        <f t="shared" si="8"/>
        <v>3432439.3486600006</v>
      </c>
      <c r="H407" s="2">
        <f t="shared" si="9"/>
        <v>9.0000000549480319E-2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1498270.4300000002</v>
      </c>
      <c r="D408" s="1">
        <f>'PR-RAS'!E413</f>
        <v>3523963.59</v>
      </c>
      <c r="E408" s="1">
        <v>0</v>
      </c>
      <c r="F408" s="1">
        <v>0</v>
      </c>
      <c r="G408" s="2">
        <f t="shared" si="8"/>
        <v>3478302.4272699994</v>
      </c>
      <c r="H408" s="2">
        <f t="shared" si="9"/>
        <v>0.84000000031664968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82874.360000000102</v>
      </c>
      <c r="D410" s="1">
        <f>'PR-RAS'!E415</f>
        <v>4519.5699999993667</v>
      </c>
      <c r="E410" s="1">
        <v>0</v>
      </c>
      <c r="F410" s="1">
        <v>0</v>
      </c>
      <c r="G410" s="2">
        <f t="shared" si="8"/>
        <v>37592.621499999521</v>
      </c>
      <c r="H410" s="2">
        <f t="shared" si="9"/>
        <v>0.79000000073574483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91601.87</v>
      </c>
      <c r="D411" s="1">
        <f>'PR-RAS'!E416</f>
        <v>51405.99</v>
      </c>
      <c r="E411" s="1">
        <v>0</v>
      </c>
      <c r="F411" s="1">
        <v>0</v>
      </c>
      <c r="G411" s="2">
        <f t="shared" si="8"/>
        <v>79709.67849999998</v>
      </c>
      <c r="H411" s="2">
        <f t="shared" si="9"/>
        <v>0.14000000000669388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897481.42</v>
      </c>
      <c r="D413" s="1">
        <f>'PR-RAS'!E418</f>
        <v>431465.2</v>
      </c>
      <c r="E413" s="1">
        <v>0</v>
      </c>
      <c r="F413" s="1">
        <v>0</v>
      </c>
      <c r="G413" s="2">
        <f t="shared" si="8"/>
        <v>725289.66983999999</v>
      </c>
      <c r="H413" s="2">
        <f t="shared" si="9"/>
        <v>0.62000000005355105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256523.93</v>
      </c>
      <c r="D414" s="1">
        <f>'PR-RAS'!E420</f>
        <v>158037.32999999999</v>
      </c>
      <c r="E414" s="1">
        <v>0</v>
      </c>
      <c r="F414" s="1">
        <v>0</v>
      </c>
      <c r="G414" s="2">
        <f t="shared" si="8"/>
        <v>236483.21766999998</v>
      </c>
      <c r="H414" s="2">
        <f t="shared" si="9"/>
        <v>0.39999999999417923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256523.93</v>
      </c>
      <c r="D478" s="1">
        <f>'PR-RAS'!E484</f>
        <v>158037.32999999999</v>
      </c>
      <c r="E478" s="1">
        <v>0</v>
      </c>
      <c r="F478" s="1">
        <v>0</v>
      </c>
      <c r="G478" s="2">
        <f t="shared" si="8"/>
        <v>273129.52742999996</v>
      </c>
      <c r="H478" s="2">
        <f t="shared" si="9"/>
        <v>0.39999999999417923</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256523.93</v>
      </c>
      <c r="D484" s="1">
        <f>'PR-RAS'!E490</f>
        <v>158037.32999999999</v>
      </c>
      <c r="E484" s="1">
        <v>0</v>
      </c>
      <c r="F484" s="1">
        <v>0</v>
      </c>
      <c r="G484" s="2">
        <f t="shared" si="8"/>
        <v>276565.11896999995</v>
      </c>
      <c r="H484" s="2">
        <f t="shared" si="9"/>
        <v>0.39999999999417923</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256523.93</v>
      </c>
      <c r="D485" s="1">
        <f>'PR-RAS'!E491</f>
        <v>158037.32999999999</v>
      </c>
      <c r="E485" s="1">
        <v>0</v>
      </c>
      <c r="F485" s="1">
        <v>0</v>
      </c>
      <c r="G485" s="2">
        <f t="shared" si="8"/>
        <v>277137.71755999996</v>
      </c>
      <c r="H485" s="2">
        <f t="shared" si="9"/>
        <v>0.39999999999417923</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213845.45</v>
      </c>
      <c r="D522" s="1">
        <f>'PR-RAS'!E528</f>
        <v>150062.89000000001</v>
      </c>
      <c r="E522" s="1">
        <v>0</v>
      </c>
      <c r="F522" s="1">
        <v>0</v>
      </c>
      <c r="G522" s="2">
        <f t="shared" ref="G522:G809" si="10">(B522/1000)*(C522*1+D522*2)</f>
        <v>267779.01083000004</v>
      </c>
      <c r="H522" s="2">
        <f t="shared" ref="H522:H809" si="11">ABS(C522-ROUND(C522,0))+ABS(D522-ROUND(D522,0))</f>
        <v>0.55999999999767169</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213845.45</v>
      </c>
      <c r="D587" s="1">
        <f>'PR-RAS'!E593</f>
        <v>150062.89000000001</v>
      </c>
      <c r="E587" s="1">
        <v>0</v>
      </c>
      <c r="F587" s="1">
        <v>0</v>
      </c>
      <c r="G587" s="2">
        <f t="shared" si="10"/>
        <v>301187.14078000002</v>
      </c>
      <c r="H587" s="2">
        <f t="shared" si="11"/>
        <v>0.55999999999767169</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185548.26</v>
      </c>
      <c r="D593" s="1">
        <f>'PR-RAS'!E599</f>
        <v>150062.89000000001</v>
      </c>
      <c r="E593" s="1">
        <v>0</v>
      </c>
      <c r="F593" s="1">
        <v>0</v>
      </c>
      <c r="G593" s="2">
        <f t="shared" si="10"/>
        <v>287519.03168000001</v>
      </c>
      <c r="H593" s="2">
        <f t="shared" si="11"/>
        <v>0.36999999999534339</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185548.26</v>
      </c>
      <c r="D594" s="1">
        <f>'PR-RAS'!E600</f>
        <v>150062.89000000001</v>
      </c>
      <c r="E594" s="1">
        <v>0</v>
      </c>
      <c r="F594" s="1">
        <v>0</v>
      </c>
      <c r="G594" s="2">
        <f t="shared" si="10"/>
        <v>288004.70572000003</v>
      </c>
      <c r="H594" s="2">
        <f t="shared" si="11"/>
        <v>0.36999999999534339</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28297.19</v>
      </c>
      <c r="D611" s="1">
        <f>'PR-RAS'!E617</f>
        <v>0</v>
      </c>
      <c r="E611" s="1">
        <v>0</v>
      </c>
      <c r="F611" s="1">
        <v>0</v>
      </c>
      <c r="G611" s="2">
        <f t="shared" si="10"/>
        <v>17261.285899999999</v>
      </c>
      <c r="H611" s="2">
        <f t="shared" si="11"/>
        <v>0.18999999999869033</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28297.19</v>
      </c>
      <c r="D612" s="1">
        <f>'PR-RAS'!E618</f>
        <v>0</v>
      </c>
      <c r="E612" s="1">
        <v>0</v>
      </c>
      <c r="F612" s="1">
        <v>0</v>
      </c>
      <c r="G612" s="2">
        <f t="shared" si="10"/>
        <v>17289.58309</v>
      </c>
      <c r="H612" s="2">
        <f t="shared" si="11"/>
        <v>0.18999999999869033</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42678.479999999981</v>
      </c>
      <c r="D629" s="1">
        <f>'PR-RAS'!E635</f>
        <v>7974.4399999999732</v>
      </c>
      <c r="E629" s="1">
        <v>0</v>
      </c>
      <c r="F629" s="1">
        <v>0</v>
      </c>
      <c r="G629" s="2">
        <f t="shared" si="10"/>
        <v>36817.982079999958</v>
      </c>
      <c r="H629" s="2">
        <f t="shared" si="11"/>
        <v>0.91999999995459802</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1671920</v>
      </c>
      <c r="D633" s="1">
        <f>'PR-RAS'!E639</f>
        <v>3677481.3500000006</v>
      </c>
      <c r="E633" s="1">
        <v>0</v>
      </c>
      <c r="F633" s="1">
        <v>0</v>
      </c>
      <c r="G633" s="2">
        <f t="shared" si="10"/>
        <v>5704989.8664000006</v>
      </c>
      <c r="H633" s="2">
        <f t="shared" si="11"/>
        <v>0.35000000055879354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1712115.8800000001</v>
      </c>
      <c r="D634" s="1">
        <f>'PR-RAS'!E640</f>
        <v>3674026.48</v>
      </c>
      <c r="E634" s="1">
        <v>0</v>
      </c>
      <c r="F634" s="1">
        <v>0</v>
      </c>
      <c r="G634" s="2">
        <f t="shared" si="10"/>
        <v>5735086.8757199999</v>
      </c>
      <c r="H634" s="2">
        <f t="shared" si="11"/>
        <v>0.59999999986030161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3454.8700000005774</v>
      </c>
      <c r="E635" s="1">
        <v>0</v>
      </c>
      <c r="F635" s="1">
        <v>0</v>
      </c>
      <c r="G635" s="2">
        <f t="shared" si="10"/>
        <v>4380.7751600007323</v>
      </c>
      <c r="H635" s="2">
        <f t="shared" si="11"/>
        <v>0.12999999942258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40195.880000000121</v>
      </c>
      <c r="D636" s="1">
        <f>'PR-RAS'!E642</f>
        <v>0</v>
      </c>
      <c r="E636" s="1">
        <v>0</v>
      </c>
      <c r="F636" s="1">
        <v>0</v>
      </c>
      <c r="G636" s="2">
        <f t="shared" si="10"/>
        <v>25524.383800000076</v>
      </c>
      <c r="H636" s="2">
        <f t="shared" si="11"/>
        <v>0.11999999987892807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91601.87</v>
      </c>
      <c r="D637" s="1">
        <f>'PR-RAS'!E643</f>
        <v>51405.99</v>
      </c>
      <c r="E637" s="1">
        <v>0</v>
      </c>
      <c r="F637" s="1">
        <v>0</v>
      </c>
      <c r="G637" s="2">
        <f t="shared" si="10"/>
        <v>123647.20859999998</v>
      </c>
      <c r="H637" s="2">
        <f t="shared" si="11"/>
        <v>0.14000000000669388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51405.989999999874</v>
      </c>
      <c r="D639" s="1">
        <f>'PR-RAS'!E645</f>
        <v>54860.860000000575</v>
      </c>
      <c r="E639" s="1">
        <v>0</v>
      </c>
      <c r="F639" s="1">
        <v>0</v>
      </c>
      <c r="G639" s="2">
        <f t="shared" si="10"/>
        <v>102799.47898000064</v>
      </c>
      <c r="H639" s="2">
        <f t="shared" si="11"/>
        <v>0.14999999955034582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8973.5</v>
      </c>
      <c r="D641" s="1">
        <f>'PR-RAS'!E647</f>
        <v>34388.5</v>
      </c>
      <c r="E641" s="1">
        <v>0</v>
      </c>
      <c r="F641" s="1">
        <v>0</v>
      </c>
      <c r="G641" s="2">
        <f t="shared" si="10"/>
        <v>49760.32</v>
      </c>
      <c r="H641" s="2">
        <f t="shared" si="11"/>
        <v>1</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340044.99</v>
      </c>
      <c r="D642" s="1">
        <f>'PR-RAS'!E649</f>
        <v>157152.70000000001</v>
      </c>
      <c r="E642" s="1">
        <v>0</v>
      </c>
      <c r="F642" s="1">
        <v>0</v>
      </c>
      <c r="G642" s="2">
        <f t="shared" si="10"/>
        <v>419438.59999000002</v>
      </c>
      <c r="H642" s="2">
        <f t="shared" si="11"/>
        <v>0.30999999999767169</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1746571.3</v>
      </c>
      <c r="D643" s="1">
        <f>'PR-RAS'!E650</f>
        <v>4631655.05</v>
      </c>
      <c r="E643" s="1">
        <v>0</v>
      </c>
      <c r="F643" s="1">
        <v>0</v>
      </c>
      <c r="G643" s="2">
        <f t="shared" si="10"/>
        <v>7068343.8588000005</v>
      </c>
      <c r="H643" s="2">
        <f t="shared" si="11"/>
        <v>0.34999999986030161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1929463.59</v>
      </c>
      <c r="D644" s="1">
        <f>'PR-RAS'!E651</f>
        <v>4416449.71</v>
      </c>
      <c r="E644" s="1">
        <v>0</v>
      </c>
      <c r="F644" s="1">
        <v>0</v>
      </c>
      <c r="G644" s="2">
        <f t="shared" si="10"/>
        <v>6920199.4154300001</v>
      </c>
      <c r="H644" s="2">
        <f t="shared" si="11"/>
        <v>0.69999999995343387</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157152.69999999995</v>
      </c>
      <c r="D645" s="1">
        <f>'PR-RAS'!E652</f>
        <v>372358.04000000004</v>
      </c>
      <c r="E645" s="1">
        <v>0</v>
      </c>
      <c r="F645" s="1">
        <v>0</v>
      </c>
      <c r="G645" s="2">
        <f t="shared" si="10"/>
        <v>580803.49432000006</v>
      </c>
      <c r="H645" s="2">
        <f t="shared" si="11"/>
        <v>0.34000000008381903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5</v>
      </c>
      <c r="D646" s="1">
        <f>'PR-RAS'!E653</f>
        <v>5</v>
      </c>
      <c r="E646" s="1">
        <v>0</v>
      </c>
      <c r="F646" s="1">
        <v>0</v>
      </c>
      <c r="G646" s="2">
        <f t="shared" si="10"/>
        <v>9.6750000000000007</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v>
      </c>
      <c r="D647" s="1">
        <f>'PR-RAS'!E654</f>
        <v>1</v>
      </c>
      <c r="E647" s="1">
        <v>0</v>
      </c>
      <c r="F647" s="1">
        <v>0</v>
      </c>
      <c r="G647" s="2">
        <f t="shared" si="10"/>
        <v>1.9380000000000002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v>
      </c>
      <c r="D649" s="1">
        <f>'PR-RAS'!E656</f>
        <v>1</v>
      </c>
      <c r="E649" s="1">
        <v>0</v>
      </c>
      <c r="F649" s="1">
        <v>0</v>
      </c>
      <c r="G649" s="2">
        <f t="shared" si="10"/>
        <v>1.944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13817.59</v>
      </c>
      <c r="D654" s="1">
        <f>'PR-RAS'!E661</f>
        <v>11412.21</v>
      </c>
      <c r="E654" s="1">
        <v>0</v>
      </c>
      <c r="F654" s="1">
        <v>0</v>
      </c>
      <c r="G654" s="2">
        <f t="shared" si="10"/>
        <v>23927.232529999997</v>
      </c>
      <c r="H654" s="2">
        <f t="shared" si="11"/>
        <v>0.61999999999898137</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12367.11</v>
      </c>
      <c r="D655" s="1">
        <f>'PR-RAS'!E662</f>
        <v>27665</v>
      </c>
      <c r="E655" s="1">
        <v>0</v>
      </c>
      <c r="F655" s="1">
        <v>0</v>
      </c>
      <c r="G655" s="2">
        <f t="shared" si="10"/>
        <v>44273.909940000005</v>
      </c>
      <c r="H655" s="2">
        <f t="shared" si="11"/>
        <v>0.11000000000058208</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26544.560000000001</v>
      </c>
      <c r="D658" s="1">
        <f>'PR-RAS'!E665</f>
        <v>17200</v>
      </c>
      <c r="E658" s="1">
        <v>0</v>
      </c>
      <c r="F658" s="1">
        <v>0</v>
      </c>
      <c r="G658" s="2">
        <f t="shared" si="10"/>
        <v>40040.575920000003</v>
      </c>
      <c r="H658" s="2">
        <f t="shared" si="11"/>
        <v>0.43999999999869033</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117233.13</v>
      </c>
      <c r="D659" s="1">
        <f>'PR-RAS'!E666</f>
        <v>121580.01</v>
      </c>
      <c r="E659" s="1">
        <v>0</v>
      </c>
      <c r="F659" s="1">
        <v>0</v>
      </c>
      <c r="G659" s="2">
        <f t="shared" si="10"/>
        <v>237138.69270000001</v>
      </c>
      <c r="H659" s="2">
        <f t="shared" si="11"/>
        <v>0.13999999999941792</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2123.5500000000002</v>
      </c>
      <c r="D669" s="1">
        <f>'PR-RAS'!E676</f>
        <v>3730.89</v>
      </c>
      <c r="E669" s="1">
        <v>0</v>
      </c>
      <c r="F669" s="1">
        <v>0</v>
      </c>
      <c r="G669" s="2">
        <f t="shared" si="10"/>
        <v>6403.0004400000007</v>
      </c>
      <c r="H669" s="2">
        <f t="shared" si="11"/>
        <v>0.55999999999994543</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3583.52</v>
      </c>
      <c r="D671" s="1">
        <f>'PR-RAS'!E678</f>
        <v>8263.84</v>
      </c>
      <c r="E671" s="1">
        <v>0</v>
      </c>
      <c r="F671" s="1">
        <v>0</v>
      </c>
      <c r="G671" s="2">
        <f t="shared" si="10"/>
        <v>13474.504000000001</v>
      </c>
      <c r="H671" s="2">
        <f t="shared" si="11"/>
        <v>0.63999999999987267</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79791.28</v>
      </c>
      <c r="D687" s="1">
        <f>'PR-RAS'!E694</f>
        <v>0</v>
      </c>
      <c r="E687" s="1">
        <v>0</v>
      </c>
      <c r="F687" s="1">
        <v>0</v>
      </c>
      <c r="G687" s="2">
        <f t="shared" si="10"/>
        <v>54736.818080000005</v>
      </c>
      <c r="H687" s="2">
        <f t="shared" si="11"/>
        <v>0.27999999999883585</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208879.72</v>
      </c>
      <c r="D691" s="1">
        <f>'PR-RAS'!E698</f>
        <v>2107616.1800000002</v>
      </c>
      <c r="E691" s="1">
        <v>0</v>
      </c>
      <c r="F691" s="1">
        <v>0</v>
      </c>
      <c r="G691" s="2">
        <f t="shared" si="10"/>
        <v>3052637.3351999996</v>
      </c>
      <c r="H691" s="2">
        <f t="shared" si="11"/>
        <v>0.46000000016647391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15576.09</v>
      </c>
      <c r="D703" s="1">
        <f>'PR-RAS'!E710</f>
        <v>15867.73</v>
      </c>
      <c r="E703" s="1">
        <v>0</v>
      </c>
      <c r="F703" s="1">
        <v>0</v>
      </c>
      <c r="G703" s="2">
        <f t="shared" si="10"/>
        <v>33212.708100000003</v>
      </c>
      <c r="H703" s="2">
        <f t="shared" si="11"/>
        <v>0.36000000000058208</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5270.05</v>
      </c>
      <c r="D711" s="1">
        <f>'PR-RAS'!E718</f>
        <v>3519.74</v>
      </c>
      <c r="E711" s="1">
        <v>0</v>
      </c>
      <c r="F711" s="1">
        <v>0</v>
      </c>
      <c r="G711" s="2">
        <f t="shared" si="10"/>
        <v>8739.7662999999993</v>
      </c>
      <c r="H711" s="2">
        <f t="shared" si="11"/>
        <v>0.31000000000040018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3375</v>
      </c>
      <c r="E714" s="1">
        <v>0</v>
      </c>
      <c r="F714" s="1">
        <v>0</v>
      </c>
      <c r="G714" s="2">
        <f t="shared" si="10"/>
        <v>4812.75</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24075.5</v>
      </c>
      <c r="D715" s="1">
        <f>'PR-RAS'!E722</f>
        <v>26837.84</v>
      </c>
      <c r="E715" s="1">
        <v>0</v>
      </c>
      <c r="F715" s="1">
        <v>0</v>
      </c>
      <c r="G715" s="2">
        <f t="shared" si="10"/>
        <v>55514.342519999991</v>
      </c>
      <c r="H715" s="2">
        <f t="shared" si="11"/>
        <v>0.65999999999985448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13496.68</v>
      </c>
      <c r="D718" s="1">
        <f>'PR-RAS'!E725</f>
        <v>13778.52</v>
      </c>
      <c r="E718" s="1">
        <v>0</v>
      </c>
      <c r="F718" s="1">
        <v>0</v>
      </c>
      <c r="G718" s="2">
        <f t="shared" si="10"/>
        <v>29435.517240000001</v>
      </c>
      <c r="H718" s="2">
        <f t="shared" si="11"/>
        <v>0.7999999999992724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3405</v>
      </c>
      <c r="D732" s="1">
        <f>'PR-RAS'!E739</f>
        <v>21654.19</v>
      </c>
      <c r="E732" s="1">
        <v>0</v>
      </c>
      <c r="F732" s="1">
        <v>0</v>
      </c>
      <c r="G732" s="2">
        <f t="shared" si="10"/>
        <v>34147.480779999998</v>
      </c>
      <c r="H732" s="2">
        <f t="shared" si="11"/>
        <v>0.18999999999869033</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769.79</v>
      </c>
      <c r="D752" s="1">
        <f>'PR-RAS'!E759</f>
        <v>2100.46</v>
      </c>
      <c r="E752" s="1">
        <v>0</v>
      </c>
      <c r="F752" s="1">
        <v>0</v>
      </c>
      <c r="G752" s="2">
        <f t="shared" si="10"/>
        <v>3733.0032099999999</v>
      </c>
      <c r="H752" s="2">
        <f t="shared" si="11"/>
        <v>0.67000000000007276</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663.62</v>
      </c>
      <c r="D753" s="1">
        <f>'PR-RAS'!E760</f>
        <v>700</v>
      </c>
      <c r="E753" s="1">
        <v>0</v>
      </c>
      <c r="F753" s="1">
        <v>0</v>
      </c>
      <c r="G753" s="2">
        <f t="shared" si="10"/>
        <v>1551.8422399999999</v>
      </c>
      <c r="H753" s="2">
        <f t="shared" si="11"/>
        <v>0.37999999999999545</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3450.79</v>
      </c>
      <c r="D814" s="1">
        <f>'PR-RAS'!E821</f>
        <v>1865.45</v>
      </c>
      <c r="E814" s="1">
        <v>0</v>
      </c>
      <c r="F814" s="1">
        <v>0</v>
      </c>
      <c r="G814" s="2">
        <f t="shared" si="18"/>
        <v>5838.7139699999998</v>
      </c>
      <c r="H814" s="2">
        <f t="shared" si="19"/>
        <v>0.66000000000008185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8924.92</v>
      </c>
      <c r="D816" s="1">
        <f>'PR-RAS'!E823</f>
        <v>15520.88</v>
      </c>
      <c r="E816" s="1">
        <v>0</v>
      </c>
      <c r="F816" s="1">
        <v>0</v>
      </c>
      <c r="G816" s="2">
        <f t="shared" si="18"/>
        <v>32572.8442</v>
      </c>
      <c r="H816" s="2">
        <f t="shared" si="19"/>
        <v>0.2000000000007276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139127.82</v>
      </c>
      <c r="D817" s="1">
        <f>'PR-RAS'!E824</f>
        <v>25137.77</v>
      </c>
      <c r="E817" s="1">
        <v>0</v>
      </c>
      <c r="F817" s="1">
        <v>0</v>
      </c>
      <c r="G817" s="2">
        <f t="shared" si="18"/>
        <v>154553.14176</v>
      </c>
      <c r="H817" s="2">
        <f t="shared" si="19"/>
        <v>0.40999999999257852</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22387.67</v>
      </c>
      <c r="D821" s="1">
        <f>'PR-RAS'!E828</f>
        <v>152743.48000000001</v>
      </c>
      <c r="E821" s="1">
        <v>0</v>
      </c>
      <c r="F821" s="1">
        <v>0</v>
      </c>
      <c r="G821" s="2">
        <f t="shared" si="18"/>
        <v>268857.19659999997</v>
      </c>
      <c r="H821" s="2">
        <f t="shared" si="19"/>
        <v>0.81000000001222361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44996.36</v>
      </c>
      <c r="D823" s="1">
        <f>'PR-RAS'!E830</f>
        <v>2867.98</v>
      </c>
      <c r="E823" s="1">
        <v>0</v>
      </c>
      <c r="F823" s="1">
        <v>0</v>
      </c>
      <c r="G823" s="2">
        <f t="shared" si="18"/>
        <v>41701.967039999996</v>
      </c>
      <c r="H823" s="2">
        <f t="shared" si="19"/>
        <v>0.38000000000056389</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23491.94</v>
      </c>
      <c r="E827" s="1">
        <v>0</v>
      </c>
      <c r="F827" s="1">
        <v>0</v>
      </c>
      <c r="G827" s="2">
        <f t="shared" si="18"/>
        <v>38808.684879999993</v>
      </c>
      <c r="H827" s="2">
        <f t="shared" si="19"/>
        <v>6.0000000001309672E-2</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256523.93</v>
      </c>
      <c r="D872" s="1">
        <f>'PR-RAS'!E879</f>
        <v>158037.32999999999</v>
      </c>
      <c r="E872" s="1">
        <v>0</v>
      </c>
      <c r="F872" s="1">
        <v>0</v>
      </c>
      <c r="G872" s="2">
        <f t="shared" si="18"/>
        <v>498733.37188999995</v>
      </c>
      <c r="H872" s="2">
        <f t="shared" si="19"/>
        <v>0.39999999999417923</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148649.54</v>
      </c>
      <c r="D939" s="1">
        <f>'PR-RAS'!E946</f>
        <v>0</v>
      </c>
      <c r="E939" s="1">
        <v>0</v>
      </c>
      <c r="F939" s="1">
        <v>0</v>
      </c>
      <c r="G939" s="2">
        <f t="shared" si="18"/>
        <v>139433.26852000001</v>
      </c>
      <c r="H939" s="2">
        <f t="shared" si="19"/>
        <v>0.45999999999185093</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36898.720000000001</v>
      </c>
      <c r="D940" s="1">
        <f>'PR-RAS'!E947</f>
        <v>150062.89000000001</v>
      </c>
      <c r="E940" s="1">
        <v>0</v>
      </c>
      <c r="F940" s="1">
        <v>0</v>
      </c>
      <c r="G940" s="2">
        <f t="shared" si="18"/>
        <v>316466.00549999997</v>
      </c>
      <c r="H940" s="2">
        <f t="shared" si="19"/>
        <v>0.38999999998486601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28297.19</v>
      </c>
      <c r="D961" s="1">
        <f>'PR-RAS'!E968</f>
        <v>0</v>
      </c>
      <c r="E961" s="1">
        <v>0</v>
      </c>
      <c r="F961" s="1">
        <v>0</v>
      </c>
      <c r="G961" s="2">
        <f t="shared" si="18"/>
        <v>27165.302399999997</v>
      </c>
      <c r="H961" s="2">
        <f t="shared" si="19"/>
        <v>0.18999999999869033</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9383493.8800000008</v>
      </c>
      <c r="D984" s="6">
        <f>BILANCA!E6</f>
        <v>11380345.059999999</v>
      </c>
      <c r="E984" s="6">
        <v>0</v>
      </c>
      <c r="F984" s="6">
        <v>0</v>
      </c>
      <c r="G984" s="7">
        <f t="shared" ref="G984:G1241" si="22">B984/1000*C984+B984/500*D984</f>
        <v>32144.184000000001</v>
      </c>
      <c r="H984" s="7">
        <f t="shared" si="19"/>
        <v>0.17999999783933163</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7965059.1300000008</v>
      </c>
      <c r="D985" s="1">
        <f>BILANCA!E7</f>
        <v>10186137.369999999</v>
      </c>
      <c r="E985" s="1">
        <v>0</v>
      </c>
      <c r="F985" s="1">
        <v>0</v>
      </c>
      <c r="G985" s="2">
        <f t="shared" si="22"/>
        <v>56674.667739999997</v>
      </c>
      <c r="H985" s="2">
        <f t="shared" si="19"/>
        <v>0.5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273460.88</v>
      </c>
      <c r="D986" s="1">
        <f>BILANCA!E8</f>
        <v>431573.58</v>
      </c>
      <c r="E986" s="1">
        <v>0</v>
      </c>
      <c r="F986" s="1">
        <v>0</v>
      </c>
      <c r="G986" s="2">
        <f t="shared" si="22"/>
        <v>3409.8241200000002</v>
      </c>
      <c r="H986" s="2">
        <f t="shared" si="19"/>
        <v>0.53999999997904524</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163697.56</v>
      </c>
      <c r="D987" s="1">
        <f>BILANCA!E9</f>
        <v>187497.56</v>
      </c>
      <c r="E987" s="1">
        <v>0</v>
      </c>
      <c r="F987" s="1">
        <v>0</v>
      </c>
      <c r="G987" s="2">
        <f t="shared" si="22"/>
        <v>2154.77072</v>
      </c>
      <c r="H987" s="2">
        <f t="shared" si="19"/>
        <v>0.88000000000465661</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320419.27</v>
      </c>
      <c r="D988" s="1">
        <f>BILANCA!E10</f>
        <v>485752.84</v>
      </c>
      <c r="E988" s="1">
        <v>0</v>
      </c>
      <c r="F988" s="1">
        <v>0</v>
      </c>
      <c r="G988" s="2">
        <f t="shared" si="22"/>
        <v>6459.6247499999999</v>
      </c>
      <c r="H988" s="2">
        <f t="shared" si="19"/>
        <v>0.42999999999301508</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210655.95</v>
      </c>
      <c r="D989" s="1">
        <f>BILANCA!E11</f>
        <v>241676.82</v>
      </c>
      <c r="E989" s="1">
        <v>0</v>
      </c>
      <c r="F989" s="1">
        <v>0</v>
      </c>
      <c r="G989" s="2">
        <f t="shared" si="22"/>
        <v>4164.0575399999998</v>
      </c>
      <c r="H989" s="2">
        <f t="shared" si="19"/>
        <v>0.22999999998137355</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7691598.2500000009</v>
      </c>
      <c r="D990" s="1">
        <f>BILANCA!E12</f>
        <v>9754563.7899999991</v>
      </c>
      <c r="E990" s="1">
        <v>0</v>
      </c>
      <c r="F990" s="1">
        <v>0</v>
      </c>
      <c r="G990" s="2">
        <f t="shared" si="22"/>
        <v>190405.08081000001</v>
      </c>
      <c r="H990" s="2">
        <f t="shared" si="19"/>
        <v>0.46000000182539225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7463172.870000001</v>
      </c>
      <c r="D991" s="1">
        <f>BILANCA!E13</f>
        <v>9545190.6899999995</v>
      </c>
      <c r="E991" s="1">
        <v>0</v>
      </c>
      <c r="F991" s="1">
        <v>0</v>
      </c>
      <c r="G991" s="2">
        <f t="shared" si="22"/>
        <v>212428.43400000001</v>
      </c>
      <c r="H991" s="2">
        <f t="shared" si="19"/>
        <v>0.43999999947845936</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3161132.62</v>
      </c>
      <c r="D993" s="1">
        <f>BILANCA!E15</f>
        <v>3161132.62</v>
      </c>
      <c r="E993" s="1">
        <v>0</v>
      </c>
      <c r="F993" s="1">
        <v>0</v>
      </c>
      <c r="G993" s="2">
        <f t="shared" si="22"/>
        <v>94833.978600000002</v>
      </c>
      <c r="H993" s="2">
        <f t="shared" si="19"/>
        <v>0.75999999977648258</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2023753.35</v>
      </c>
      <c r="D994" s="1">
        <f>BILANCA!E16</f>
        <v>4243079.46</v>
      </c>
      <c r="E994" s="1">
        <v>0</v>
      </c>
      <c r="F994" s="1">
        <v>0</v>
      </c>
      <c r="G994" s="2">
        <f t="shared" si="22"/>
        <v>115609.03496999999</v>
      </c>
      <c r="H994" s="2">
        <f t="shared" si="19"/>
        <v>0.81000000005587935</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4732167.4800000004</v>
      </c>
      <c r="D995" s="1">
        <f>BILANCA!E17</f>
        <v>4842524.43</v>
      </c>
      <c r="E995" s="1">
        <v>0</v>
      </c>
      <c r="F995" s="1">
        <v>0</v>
      </c>
      <c r="G995" s="2">
        <f t="shared" si="22"/>
        <v>173006.59608000002</v>
      </c>
      <c r="H995" s="2">
        <f t="shared" si="19"/>
        <v>0.91000000014901161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2453880.58</v>
      </c>
      <c r="D996" s="1">
        <f>BILANCA!E18</f>
        <v>2701545.82</v>
      </c>
      <c r="E996" s="1">
        <v>0</v>
      </c>
      <c r="F996" s="1">
        <v>0</v>
      </c>
      <c r="G996" s="2">
        <f t="shared" si="22"/>
        <v>102140.63886000001</v>
      </c>
      <c r="H996" s="2">
        <f t="shared" si="19"/>
        <v>0.60000000009313226</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71657.069999999949</v>
      </c>
      <c r="D997" s="1">
        <f>BILANCA!E19</f>
        <v>40852.649999999907</v>
      </c>
      <c r="E997" s="1">
        <v>0</v>
      </c>
      <c r="F997" s="1">
        <v>0</v>
      </c>
      <c r="G997" s="2">
        <f t="shared" si="22"/>
        <v>2147.0731799999967</v>
      </c>
      <c r="H997" s="2">
        <f t="shared" si="19"/>
        <v>0.42000000004190952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118877.96</v>
      </c>
      <c r="D998" s="1">
        <f>BILANCA!E20</f>
        <v>128149.69</v>
      </c>
      <c r="E998" s="1">
        <v>0</v>
      </c>
      <c r="F998" s="1">
        <v>0</v>
      </c>
      <c r="G998" s="2">
        <f t="shared" si="22"/>
        <v>5627.6601000000001</v>
      </c>
      <c r="H998" s="2">
        <f t="shared" si="19"/>
        <v>0.34999999999126885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15962.23</v>
      </c>
      <c r="D999" s="1">
        <f>BILANCA!E21</f>
        <v>15962.23</v>
      </c>
      <c r="E999" s="1">
        <v>0</v>
      </c>
      <c r="F999" s="1">
        <v>0</v>
      </c>
      <c r="G999" s="2">
        <f t="shared" si="22"/>
        <v>766.18704000000002</v>
      </c>
      <c r="H999" s="2">
        <f t="shared" si="19"/>
        <v>0.45999999999912689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42469.06</v>
      </c>
      <c r="D1000" s="1">
        <f>BILANCA!E22</f>
        <v>42469.06</v>
      </c>
      <c r="E1000" s="1">
        <v>0</v>
      </c>
      <c r="F1000" s="1">
        <v>0</v>
      </c>
      <c r="G1000" s="2">
        <f t="shared" si="22"/>
        <v>2165.9220599999999</v>
      </c>
      <c r="H1000" s="2">
        <f t="shared" si="19"/>
        <v>0.11999999999534339</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161103.32999999999</v>
      </c>
      <c r="D1003" s="1">
        <f>BILANCA!E25</f>
        <v>161103.32999999999</v>
      </c>
      <c r="E1003" s="1">
        <v>0</v>
      </c>
      <c r="F1003" s="1">
        <v>0</v>
      </c>
      <c r="G1003" s="2">
        <f t="shared" si="22"/>
        <v>9666.1997999999985</v>
      </c>
      <c r="H1003" s="2">
        <f t="shared" si="19"/>
        <v>0.65999999997438863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272387.65000000002</v>
      </c>
      <c r="D1004" s="1">
        <f>BILANCA!E26</f>
        <v>282404.87</v>
      </c>
      <c r="E1004" s="1">
        <v>0</v>
      </c>
      <c r="F1004" s="1">
        <v>0</v>
      </c>
      <c r="G1004" s="2">
        <f t="shared" si="22"/>
        <v>17581.145190000003</v>
      </c>
      <c r="H1004" s="2">
        <f t="shared" si="19"/>
        <v>0.47999999998137355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539143.16</v>
      </c>
      <c r="D1006" s="1">
        <f>BILANCA!E28</f>
        <v>589236.53</v>
      </c>
      <c r="E1006" s="1">
        <v>0</v>
      </c>
      <c r="F1006" s="1">
        <v>0</v>
      </c>
      <c r="G1006" s="2">
        <f t="shared" si="22"/>
        <v>39505.173060000001</v>
      </c>
      <c r="H1006" s="2">
        <f t="shared" si="19"/>
        <v>0.63000000000465661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30397.710000000003</v>
      </c>
      <c r="D1007" s="1">
        <f>BILANCA!E29</f>
        <v>26106.27</v>
      </c>
      <c r="E1007" s="1">
        <v>0</v>
      </c>
      <c r="F1007" s="1">
        <v>0</v>
      </c>
      <c r="G1007" s="2">
        <f t="shared" si="22"/>
        <v>1982.6460000000002</v>
      </c>
      <c r="H1007" s="2">
        <f t="shared" si="19"/>
        <v>0.55999999999767169</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35730.400000000001</v>
      </c>
      <c r="D1008" s="1">
        <f>BILANCA!E30</f>
        <v>31438.959999999999</v>
      </c>
      <c r="E1008" s="1">
        <v>0</v>
      </c>
      <c r="F1008" s="1">
        <v>0</v>
      </c>
      <c r="G1008" s="2">
        <f t="shared" si="22"/>
        <v>2465.2080000000001</v>
      </c>
      <c r="H1008" s="2">
        <f t="shared" si="19"/>
        <v>0.44000000000232831</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5332.69</v>
      </c>
      <c r="D1012" s="1">
        <f>BILANCA!E34</f>
        <v>5332.69</v>
      </c>
      <c r="E1012" s="1">
        <v>0</v>
      </c>
      <c r="F1012" s="1">
        <v>0</v>
      </c>
      <c r="G1012" s="2">
        <f t="shared" si="22"/>
        <v>463.94403</v>
      </c>
      <c r="H1012" s="2">
        <f t="shared" si="19"/>
        <v>0.62000000000080036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108846.91999999998</v>
      </c>
      <c r="D1013" s="1">
        <f>BILANCA!E35</f>
        <v>119739.03000000003</v>
      </c>
      <c r="E1013" s="1">
        <v>0</v>
      </c>
      <c r="F1013" s="1">
        <v>0</v>
      </c>
      <c r="G1013" s="2">
        <f t="shared" si="22"/>
        <v>10449.749400000001</v>
      </c>
      <c r="H1013" s="2">
        <f t="shared" si="19"/>
        <v>0.11000000004423782</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124543.62</v>
      </c>
      <c r="D1014" s="1">
        <f>BILANCA!E36</f>
        <v>135435.73000000001</v>
      </c>
      <c r="E1014" s="1">
        <v>0</v>
      </c>
      <c r="F1014" s="1">
        <v>0</v>
      </c>
      <c r="G1014" s="2">
        <f t="shared" si="22"/>
        <v>12257.867480000001</v>
      </c>
      <c r="H1014" s="2">
        <f t="shared" si="19"/>
        <v>0.64999999999417923</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1327.23</v>
      </c>
      <c r="D1017" s="1">
        <f>BILANCA!E39</f>
        <v>1327.23</v>
      </c>
      <c r="E1017" s="1">
        <v>0</v>
      </c>
      <c r="F1017" s="1">
        <v>0</v>
      </c>
      <c r="G1017" s="2">
        <f t="shared" si="22"/>
        <v>135.37746000000001</v>
      </c>
      <c r="H1017" s="2">
        <f t="shared" si="19"/>
        <v>0.46000000000003638</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17023.93</v>
      </c>
      <c r="D1018" s="1">
        <f>BILANCA!E40</f>
        <v>17023.93</v>
      </c>
      <c r="E1018" s="1">
        <v>0</v>
      </c>
      <c r="F1018" s="1">
        <v>0</v>
      </c>
      <c r="G1018" s="2">
        <f t="shared" si="22"/>
        <v>1787.5126500000001</v>
      </c>
      <c r="H1018" s="2">
        <f t="shared" si="19"/>
        <v>0.13999999999941792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17523.68</v>
      </c>
      <c r="D1023" s="1">
        <f>BILANCA!E45</f>
        <v>22675.150000000005</v>
      </c>
      <c r="E1023" s="1">
        <v>0</v>
      </c>
      <c r="F1023" s="1">
        <v>0</v>
      </c>
      <c r="G1023" s="2">
        <f t="shared" si="22"/>
        <v>2514.9592000000002</v>
      </c>
      <c r="H1023" s="2">
        <f t="shared" si="19"/>
        <v>0.47000000000480213</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9621.9</v>
      </c>
      <c r="D1025" s="1">
        <f>BILANCA!E47</f>
        <v>15254.32</v>
      </c>
      <c r="E1025" s="1">
        <v>0</v>
      </c>
      <c r="F1025" s="1">
        <v>0</v>
      </c>
      <c r="G1025" s="2">
        <f t="shared" si="22"/>
        <v>1685.4826800000001</v>
      </c>
      <c r="H1025" s="2">
        <f t="shared" si="19"/>
        <v>0.42000000000007276</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9124.69</v>
      </c>
      <c r="D1026" s="1">
        <f>BILANCA!E48</f>
        <v>9124.69</v>
      </c>
      <c r="E1026" s="1">
        <v>0</v>
      </c>
      <c r="F1026" s="1">
        <v>0</v>
      </c>
      <c r="G1026" s="2">
        <f t="shared" si="22"/>
        <v>1177.08501</v>
      </c>
      <c r="H1026" s="2">
        <f t="shared" si="19"/>
        <v>0.61999999999898137</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3186.01</v>
      </c>
      <c r="D1027" s="1">
        <f>BILANCA!E49</f>
        <v>3186.01</v>
      </c>
      <c r="E1027" s="1">
        <v>0</v>
      </c>
      <c r="F1027" s="1">
        <v>0</v>
      </c>
      <c r="G1027" s="2">
        <f t="shared" si="22"/>
        <v>420.55331999999999</v>
      </c>
      <c r="H1027" s="2">
        <f t="shared" si="19"/>
        <v>2.0000000000436557E-2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4408.92</v>
      </c>
      <c r="D1028" s="1">
        <f>BILANCA!E50</f>
        <v>4889.87</v>
      </c>
      <c r="E1028" s="1">
        <v>0</v>
      </c>
      <c r="F1028" s="1">
        <v>0</v>
      </c>
      <c r="G1028" s="2">
        <f t="shared" si="22"/>
        <v>638.48969999999997</v>
      </c>
      <c r="H1028" s="2">
        <f t="shared" si="19"/>
        <v>0.21000000000003638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25793.16</v>
      </c>
      <c r="D1032" s="1">
        <f>BILANCA!E54</f>
        <v>26567.15</v>
      </c>
      <c r="E1032" s="1">
        <v>0</v>
      </c>
      <c r="F1032" s="1">
        <v>0</v>
      </c>
      <c r="G1032" s="2">
        <f t="shared" si="22"/>
        <v>3867.4455400000006</v>
      </c>
      <c r="H1032" s="2">
        <f t="shared" si="19"/>
        <v>0.31000000000130967</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25793.16</v>
      </c>
      <c r="D1033" s="1">
        <f>BILANCA!E55</f>
        <v>26567.15</v>
      </c>
      <c r="E1033" s="1">
        <v>0</v>
      </c>
      <c r="F1033" s="1">
        <v>0</v>
      </c>
      <c r="G1033" s="2">
        <f t="shared" si="22"/>
        <v>3946.3730000000005</v>
      </c>
      <c r="H1033" s="2">
        <f t="shared" si="19"/>
        <v>0.31000000000130967</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1418434.75</v>
      </c>
      <c r="D1046" s="1">
        <f>BILANCA!E68</f>
        <v>1194207.69</v>
      </c>
      <c r="E1046" s="1">
        <v>0</v>
      </c>
      <c r="F1046" s="1">
        <v>0</v>
      </c>
      <c r="G1046" s="2">
        <f t="shared" si="22"/>
        <v>239831.55819000001</v>
      </c>
      <c r="H1046" s="2">
        <f t="shared" si="19"/>
        <v>0.56000000005587935</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157152.70000000001</v>
      </c>
      <c r="D1047" s="1">
        <f>BILANCA!E69</f>
        <v>372358.04</v>
      </c>
      <c r="E1047" s="1">
        <v>0</v>
      </c>
      <c r="F1047" s="1">
        <v>0</v>
      </c>
      <c r="G1047" s="2">
        <f t="shared" si="22"/>
        <v>57719.601919999994</v>
      </c>
      <c r="H1047" s="2">
        <f t="shared" si="19"/>
        <v>0.33999999996740371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157095.82</v>
      </c>
      <c r="D1048" s="1">
        <f>BILANCA!E70</f>
        <v>371106.32</v>
      </c>
      <c r="E1048" s="1">
        <v>0</v>
      </c>
      <c r="F1048" s="1">
        <v>0</v>
      </c>
      <c r="G1048" s="2">
        <f t="shared" si="22"/>
        <v>58455.049900000005</v>
      </c>
      <c r="H1048" s="2">
        <f t="shared" si="19"/>
        <v>0.5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157095.82</v>
      </c>
      <c r="D1050" s="1">
        <f>BILANCA!E72</f>
        <v>371106.32</v>
      </c>
      <c r="E1050" s="1">
        <v>0</v>
      </c>
      <c r="F1050" s="1">
        <v>0</v>
      </c>
      <c r="G1050" s="2">
        <f t="shared" si="22"/>
        <v>60253.666820000006</v>
      </c>
      <c r="H1050" s="2">
        <f t="shared" si="19"/>
        <v>0.5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56.88</v>
      </c>
      <c r="D1054" s="1">
        <f>BILANCA!E76</f>
        <v>1251.72</v>
      </c>
      <c r="E1054" s="1">
        <v>0</v>
      </c>
      <c r="F1054" s="1">
        <v>0</v>
      </c>
      <c r="G1054" s="2">
        <f t="shared" si="22"/>
        <v>181.78271999999998</v>
      </c>
      <c r="H1054" s="2">
        <f t="shared" si="19"/>
        <v>0.39999999999997016</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1054.48</v>
      </c>
      <c r="D1056" s="1">
        <f>BILANCA!E78</f>
        <v>2223.31</v>
      </c>
      <c r="E1056" s="1">
        <v>0</v>
      </c>
      <c r="F1056" s="1">
        <v>0</v>
      </c>
      <c r="G1056" s="2">
        <f t="shared" si="22"/>
        <v>401.58029999999997</v>
      </c>
      <c r="H1056" s="2">
        <f t="shared" si="19"/>
        <v>0.78999999999996362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1054.48</v>
      </c>
      <c r="D1064" s="1">
        <f>BILANCA!E86</f>
        <v>2223.31</v>
      </c>
      <c r="E1064" s="1">
        <v>0</v>
      </c>
      <c r="F1064" s="1">
        <v>0</v>
      </c>
      <c r="G1064" s="2">
        <f t="shared" si="22"/>
        <v>445.58910000000003</v>
      </c>
      <c r="H1064" s="2">
        <f t="shared" si="19"/>
        <v>0.78999999999996362</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353772.65</v>
      </c>
      <c r="D1112" s="1">
        <f>BILANCA!E134</f>
        <v>353772.65</v>
      </c>
      <c r="E1112" s="1">
        <v>0</v>
      </c>
      <c r="F1112" s="1">
        <v>0</v>
      </c>
      <c r="G1112" s="2">
        <f t="shared" si="22"/>
        <v>136910.01555000001</v>
      </c>
      <c r="H1112" s="2">
        <f t="shared" si="23"/>
        <v>0.69999999995343387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353772.65</v>
      </c>
      <c r="D1113" s="1">
        <f>BILANCA!E135</f>
        <v>353772.65</v>
      </c>
      <c r="E1113" s="1">
        <v>0</v>
      </c>
      <c r="F1113" s="1">
        <v>0</v>
      </c>
      <c r="G1113" s="2">
        <f t="shared" si="22"/>
        <v>137971.33350000001</v>
      </c>
      <c r="H1113" s="2">
        <f t="shared" si="23"/>
        <v>0.69999999995343387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353772.65</v>
      </c>
      <c r="D1117" s="1">
        <f>BILANCA!E139</f>
        <v>353772.65</v>
      </c>
      <c r="E1117" s="1">
        <v>0</v>
      </c>
      <c r="F1117" s="1">
        <v>0</v>
      </c>
      <c r="G1117" s="2">
        <f t="shared" si="22"/>
        <v>142216.60530000002</v>
      </c>
      <c r="H1117" s="2">
        <f t="shared" si="23"/>
        <v>0.69999999995343387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897481.41999999993</v>
      </c>
      <c r="D1124" s="1">
        <f>BILANCA!E146</f>
        <v>431465.19000000006</v>
      </c>
      <c r="E1124" s="1">
        <v>0</v>
      </c>
      <c r="F1124" s="1">
        <v>0</v>
      </c>
      <c r="G1124" s="2">
        <f t="shared" si="22"/>
        <v>248218.0638</v>
      </c>
      <c r="H1124" s="2">
        <f t="shared" si="23"/>
        <v>0.60999999998603016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25797.69</v>
      </c>
      <c r="D1125" s="1">
        <f>BILANCA!E147</f>
        <v>27026.77</v>
      </c>
      <c r="E1125" s="1">
        <v>0</v>
      </c>
      <c r="F1125" s="1">
        <v>0</v>
      </c>
      <c r="G1125" s="2">
        <f t="shared" si="22"/>
        <v>11338.874659999998</v>
      </c>
      <c r="H1125" s="2">
        <f t="shared" si="23"/>
        <v>0.54000000000087311</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680571.52</v>
      </c>
      <c r="D1127" s="1">
        <f>BILANCA!E149</f>
        <v>275652.18</v>
      </c>
      <c r="E1127" s="1">
        <v>0</v>
      </c>
      <c r="F1127" s="1">
        <v>0</v>
      </c>
      <c r="G1127" s="2">
        <f t="shared" si="22"/>
        <v>177390.12672</v>
      </c>
      <c r="H1127" s="2">
        <f t="shared" si="23"/>
        <v>0.65999999997438863</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680571.52</v>
      </c>
      <c r="D1128" s="1">
        <f>BILANCA!E150</f>
        <v>200561.6</v>
      </c>
      <c r="E1128" s="1">
        <v>0</v>
      </c>
      <c r="F1128" s="1">
        <v>0</v>
      </c>
      <c r="G1128" s="2">
        <f t="shared" si="22"/>
        <v>156845.73439999999</v>
      </c>
      <c r="H1128" s="2">
        <f t="shared" si="23"/>
        <v>0.87999999997555278</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75090.58</v>
      </c>
      <c r="E1135" s="1">
        <v>0</v>
      </c>
      <c r="F1135" s="1">
        <v>0</v>
      </c>
      <c r="G1135" s="2">
        <f t="shared" si="22"/>
        <v>22827.536319999999</v>
      </c>
      <c r="H1135" s="2">
        <f t="shared" si="23"/>
        <v>0.41999999999825377</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3547.58</v>
      </c>
      <c r="D1136" s="1">
        <f>BILANCA!E158</f>
        <v>3107.93</v>
      </c>
      <c r="E1136" s="1">
        <v>0</v>
      </c>
      <c r="F1136" s="1">
        <v>0</v>
      </c>
      <c r="G1136" s="2">
        <f t="shared" si="22"/>
        <v>1493.8063199999999</v>
      </c>
      <c r="H1136" s="2">
        <f t="shared" si="23"/>
        <v>0.49000000000023647</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228655.52</v>
      </c>
      <c r="D1137" s="1">
        <f>BILANCA!E159</f>
        <v>230294.29</v>
      </c>
      <c r="E1137" s="1">
        <v>0</v>
      </c>
      <c r="F1137" s="1">
        <v>0</v>
      </c>
      <c r="G1137" s="2">
        <f t="shared" si="22"/>
        <v>106143.59139999999</v>
      </c>
      <c r="H1137" s="2">
        <f t="shared" si="23"/>
        <v>0.77000000001862645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1569.75</v>
      </c>
      <c r="D1139" s="1">
        <f>BILANCA!E161</f>
        <v>1569.75</v>
      </c>
      <c r="E1139" s="1">
        <v>0</v>
      </c>
      <c r="F1139" s="1">
        <v>0</v>
      </c>
      <c r="G1139" s="2">
        <f t="shared" si="22"/>
        <v>734.64300000000003</v>
      </c>
      <c r="H1139" s="2">
        <f t="shared" si="23"/>
        <v>0.5</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42660.639999999999</v>
      </c>
      <c r="D1141" s="1">
        <f>BILANCA!E163</f>
        <v>106185.73</v>
      </c>
      <c r="E1141" s="1">
        <v>0</v>
      </c>
      <c r="F1141" s="1">
        <v>0</v>
      </c>
      <c r="G1141" s="2">
        <f t="shared" si="22"/>
        <v>40295.071799999998</v>
      </c>
      <c r="H1141" s="2">
        <f t="shared" si="23"/>
        <v>0.63000000000465661</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8973.5</v>
      </c>
      <c r="D1148" s="1">
        <f>BILANCA!E170</f>
        <v>34388.5</v>
      </c>
      <c r="E1148" s="1">
        <v>0</v>
      </c>
      <c r="F1148" s="1">
        <v>0</v>
      </c>
      <c r="G1148" s="2">
        <f t="shared" si="22"/>
        <v>12828.8325</v>
      </c>
      <c r="H1148" s="2">
        <f t="shared" si="23"/>
        <v>1</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6774.56</v>
      </c>
      <c r="D1149" s="1">
        <f>BILANCA!E171</f>
        <v>6774.56</v>
      </c>
      <c r="E1149" s="1">
        <v>0</v>
      </c>
      <c r="F1149" s="1">
        <v>0</v>
      </c>
      <c r="G1149" s="2">
        <f t="shared" si="22"/>
        <v>3373.7308800000001</v>
      </c>
      <c r="H1149" s="2">
        <f t="shared" si="23"/>
        <v>0.87999999999919964</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2198.94</v>
      </c>
      <c r="D1151" s="1">
        <f>BILANCA!E173</f>
        <v>27613.94</v>
      </c>
      <c r="E1151" s="1">
        <v>0</v>
      </c>
      <c r="F1151" s="1">
        <v>0</v>
      </c>
      <c r="G1151" s="2">
        <f t="shared" si="22"/>
        <v>9647.7057600000007</v>
      </c>
      <c r="H1151" s="2">
        <f t="shared" si="23"/>
        <v>0.1200000000012551</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9383493.8800000008</v>
      </c>
      <c r="D1152" s="1">
        <f>BILANCA!E175</f>
        <v>11380345.059999999</v>
      </c>
      <c r="E1152" s="1">
        <v>0</v>
      </c>
      <c r="F1152" s="1">
        <v>0</v>
      </c>
      <c r="G1152" s="2">
        <f t="shared" si="22"/>
        <v>5432367.0959999999</v>
      </c>
      <c r="H1152" s="2">
        <f t="shared" si="23"/>
        <v>0.17999999783933163</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406418.49</v>
      </c>
      <c r="D1153" s="1">
        <f>BILANCA!E176</f>
        <v>652727.23</v>
      </c>
      <c r="E1153" s="1">
        <v>0</v>
      </c>
      <c r="F1153" s="1">
        <v>0</v>
      </c>
      <c r="G1153" s="2">
        <f t="shared" si="22"/>
        <v>291018.40150000004</v>
      </c>
      <c r="H1153" s="2">
        <f t="shared" si="23"/>
        <v>0.71999999997206032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98724.079999999987</v>
      </c>
      <c r="D1154" s="1">
        <f>BILANCA!E177</f>
        <v>73348.570000000007</v>
      </c>
      <c r="E1154" s="1">
        <v>0</v>
      </c>
      <c r="F1154" s="1">
        <v>0</v>
      </c>
      <c r="G1154" s="2">
        <f t="shared" si="22"/>
        <v>41967.028620000005</v>
      </c>
      <c r="H1154" s="2">
        <f t="shared" si="23"/>
        <v>0.5099999999802094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9246.23</v>
      </c>
      <c r="D1155" s="1">
        <f>BILANCA!E178</f>
        <v>11093.53</v>
      </c>
      <c r="E1155" s="1">
        <v>0</v>
      </c>
      <c r="F1155" s="1">
        <v>0</v>
      </c>
      <c r="G1155" s="2">
        <f t="shared" si="22"/>
        <v>5406.5258800000001</v>
      </c>
      <c r="H1155" s="2">
        <f t="shared" si="23"/>
        <v>0.69999999999890861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36444.699999999997</v>
      </c>
      <c r="D1156" s="1">
        <f>BILANCA!E179</f>
        <v>14064.8</v>
      </c>
      <c r="E1156" s="1">
        <v>0</v>
      </c>
      <c r="F1156" s="1">
        <v>0</v>
      </c>
      <c r="G1156" s="2">
        <f t="shared" si="22"/>
        <v>11171.353899999998</v>
      </c>
      <c r="H1156" s="2">
        <f t="shared" si="23"/>
        <v>0.50000000000363798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4563.62</v>
      </c>
      <c r="D1157" s="1">
        <f>BILANCA!E180</f>
        <v>1633.63</v>
      </c>
      <c r="E1157" s="1">
        <v>0</v>
      </c>
      <c r="F1157" s="1">
        <v>0</v>
      </c>
      <c r="G1157" s="2">
        <f t="shared" si="22"/>
        <v>1362.57312</v>
      </c>
      <c r="H1157" s="2">
        <f t="shared" si="23"/>
        <v>0.75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1.99</v>
      </c>
      <c r="D1159" s="1">
        <f>BILANCA!E182</f>
        <v>48.48</v>
      </c>
      <c r="E1159" s="1">
        <v>0</v>
      </c>
      <c r="F1159" s="1">
        <v>0</v>
      </c>
      <c r="G1159" s="2">
        <f t="shared" si="22"/>
        <v>17.415199999999999</v>
      </c>
      <c r="H1159" s="2">
        <f t="shared" si="23"/>
        <v>0.48999999999999688</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4561.63</v>
      </c>
      <c r="D1160" s="1">
        <f>BILANCA!E183</f>
        <v>1585.15</v>
      </c>
      <c r="E1160" s="1">
        <v>0</v>
      </c>
      <c r="F1160" s="1">
        <v>0</v>
      </c>
      <c r="G1160" s="2">
        <f t="shared" si="22"/>
        <v>1368.55161</v>
      </c>
      <c r="H1160" s="2">
        <f t="shared" si="23"/>
        <v>0.51999999999998181</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159.27000000000001</v>
      </c>
      <c r="D1161" s="1">
        <f>BILANCA!E184</f>
        <v>0.01</v>
      </c>
      <c r="E1161" s="1">
        <v>0</v>
      </c>
      <c r="F1161" s="1">
        <v>0</v>
      </c>
      <c r="G1161" s="2">
        <f t="shared" si="22"/>
        <v>28.353619999999999</v>
      </c>
      <c r="H1161" s="2">
        <f t="shared" si="23"/>
        <v>0.28000000000001024</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17199.53</v>
      </c>
      <c r="D1163" s="1">
        <f>BILANCA!E186</f>
        <v>14143.44</v>
      </c>
      <c r="E1163" s="1">
        <v>0</v>
      </c>
      <c r="F1163" s="1">
        <v>0</v>
      </c>
      <c r="G1163" s="2">
        <f t="shared" si="22"/>
        <v>8187.5537999999997</v>
      </c>
      <c r="H1163" s="2">
        <f t="shared" si="23"/>
        <v>0.91000000000167347</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25087.94</v>
      </c>
      <c r="D1164" s="1">
        <f>BILANCA!E187</f>
        <v>2335.9299999999998</v>
      </c>
      <c r="E1164" s="1">
        <v>0</v>
      </c>
      <c r="F1164" s="1">
        <v>0</v>
      </c>
      <c r="G1164" s="2">
        <f t="shared" si="22"/>
        <v>5386.523799999999</v>
      </c>
      <c r="H1164" s="2">
        <f t="shared" si="23"/>
        <v>0.13000000000147338</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6022.79</v>
      </c>
      <c r="D1165" s="1">
        <f>BILANCA!E188</f>
        <v>30077.23</v>
      </c>
      <c r="E1165" s="1">
        <v>0</v>
      </c>
      <c r="F1165" s="1">
        <v>0</v>
      </c>
      <c r="G1165" s="2">
        <f t="shared" si="22"/>
        <v>12044.259499999998</v>
      </c>
      <c r="H1165" s="2">
        <f t="shared" si="23"/>
        <v>0.43999999999959982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13744.42</v>
      </c>
      <c r="D1166" s="1">
        <f>BILANCA!E189</f>
        <v>277454.23</v>
      </c>
      <c r="E1166" s="1">
        <v>0</v>
      </c>
      <c r="F1166" s="1">
        <v>0</v>
      </c>
      <c r="G1166" s="2">
        <f t="shared" si="22"/>
        <v>104063.47704</v>
      </c>
      <c r="H1166" s="2">
        <f t="shared" si="23"/>
        <v>0.64999999998144631</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293949.99</v>
      </c>
      <c r="D1183" s="1">
        <f>BILANCA!E206</f>
        <v>301924.43</v>
      </c>
      <c r="E1183" s="1">
        <v>0</v>
      </c>
      <c r="F1183" s="1">
        <v>0</v>
      </c>
      <c r="G1183" s="2">
        <f t="shared" si="22"/>
        <v>179559.77</v>
      </c>
      <c r="H1183" s="2">
        <f t="shared" si="23"/>
        <v>0.44000000000232831</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293949.99</v>
      </c>
      <c r="D1184" s="1">
        <f>BILANCA!E207</f>
        <v>301924.43</v>
      </c>
      <c r="E1184" s="1">
        <v>0</v>
      </c>
      <c r="F1184" s="1">
        <v>0</v>
      </c>
      <c r="G1184" s="2">
        <f t="shared" si="22"/>
        <v>180457.56885000001</v>
      </c>
      <c r="H1184" s="2">
        <f t="shared" si="23"/>
        <v>0.44000000000232831</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293949.99</v>
      </c>
      <c r="D1189" s="1">
        <f>BILANCA!E212</f>
        <v>301924.43</v>
      </c>
      <c r="E1189" s="1">
        <v>0</v>
      </c>
      <c r="F1189" s="1">
        <v>0</v>
      </c>
      <c r="G1189" s="2">
        <f t="shared" si="22"/>
        <v>184946.56309999997</v>
      </c>
      <c r="H1189" s="2">
        <f t="shared" si="23"/>
        <v>0.44000000000232831</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8977075.3900000006</v>
      </c>
      <c r="D1214" s="1">
        <f>BILANCA!E237</f>
        <v>10727617.829999998</v>
      </c>
      <c r="E1214" s="1">
        <v>0</v>
      </c>
      <c r="F1214" s="1">
        <v>0</v>
      </c>
      <c r="G1214" s="2">
        <f t="shared" si="22"/>
        <v>7029863.85255</v>
      </c>
      <c r="H1214" s="2">
        <f t="shared" si="23"/>
        <v>0.56000000238418579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8028187.9700000007</v>
      </c>
      <c r="D1215" s="1">
        <f>BILANCA!E238</f>
        <v>10241291.77</v>
      </c>
      <c r="E1215" s="1">
        <v>0</v>
      </c>
      <c r="F1215" s="1">
        <v>0</v>
      </c>
      <c r="G1215" s="2">
        <f t="shared" si="22"/>
        <v>6614498.9903200008</v>
      </c>
      <c r="H1215" s="2">
        <f t="shared" si="23"/>
        <v>0.25999999977648258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8333049.2200000007</v>
      </c>
      <c r="D1216" s="1">
        <f>BILANCA!E239</f>
        <v>10554127.459999999</v>
      </c>
      <c r="E1216" s="1">
        <v>0</v>
      </c>
      <c r="F1216" s="1">
        <v>0</v>
      </c>
      <c r="G1216" s="2">
        <f t="shared" si="22"/>
        <v>6859823.8646200001</v>
      </c>
      <c r="H1216" s="2">
        <f t="shared" si="23"/>
        <v>0.67999999970197678</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8330850.2800000003</v>
      </c>
      <c r="D1217" s="1">
        <f>BILANCA!E240</f>
        <v>10551928.52</v>
      </c>
      <c r="E1217" s="1">
        <v>0</v>
      </c>
      <c r="F1217" s="1">
        <v>0</v>
      </c>
      <c r="G1217" s="2">
        <f t="shared" si="22"/>
        <v>6887721.5128800003</v>
      </c>
      <c r="H1217" s="2">
        <f t="shared" si="23"/>
        <v>0.76000000070780516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2198.94</v>
      </c>
      <c r="D1218" s="1">
        <f>BILANCA!E241</f>
        <v>2198.94</v>
      </c>
      <c r="E1218" s="1">
        <v>0</v>
      </c>
      <c r="F1218" s="1">
        <v>0</v>
      </c>
      <c r="G1218" s="2">
        <f t="shared" si="22"/>
        <v>1550.2527</v>
      </c>
      <c r="H1218" s="2">
        <f t="shared" si="23"/>
        <v>0.11999999999989086</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304861.25</v>
      </c>
      <c r="D1219" s="1">
        <f>BILANCA!E242</f>
        <v>312835.69</v>
      </c>
      <c r="E1219" s="1">
        <v>0</v>
      </c>
      <c r="F1219" s="1">
        <v>0</v>
      </c>
      <c r="G1219" s="2">
        <f t="shared" si="22"/>
        <v>219605.70068000001</v>
      </c>
      <c r="H1219" s="2">
        <f t="shared" si="23"/>
        <v>0.55999999999767169</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10911.26</v>
      </c>
      <c r="D1220" s="1">
        <f>BILANCA!E243</f>
        <v>10911.26</v>
      </c>
      <c r="E1220" s="1">
        <v>0</v>
      </c>
      <c r="F1220" s="1">
        <v>0</v>
      </c>
      <c r="G1220" s="2">
        <f t="shared" si="22"/>
        <v>7757.9058600000008</v>
      </c>
      <c r="H1220" s="2">
        <f t="shared" si="23"/>
        <v>0.52000000000043656</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293949.99</v>
      </c>
      <c r="D1221" s="1">
        <f>BILANCA!E244</f>
        <v>301924.43</v>
      </c>
      <c r="E1221" s="1">
        <v>0</v>
      </c>
      <c r="F1221" s="1">
        <v>0</v>
      </c>
      <c r="G1221" s="2">
        <f t="shared" si="22"/>
        <v>213676.1263</v>
      </c>
      <c r="H1221" s="2">
        <f t="shared" si="23"/>
        <v>0.44000000000232831</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51405.99</v>
      </c>
      <c r="D1222" s="1">
        <f>BILANCA!E245</f>
        <v>54860.85999999987</v>
      </c>
      <c r="E1222" s="1">
        <v>0</v>
      </c>
      <c r="F1222" s="1">
        <v>0</v>
      </c>
      <c r="G1222" s="2">
        <f t="shared" si="22"/>
        <v>38509.52268999994</v>
      </c>
      <c r="H1222" s="2">
        <f t="shared" si="23"/>
        <v>0.15000000013242243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52188.1</v>
      </c>
      <c r="D1223" s="1">
        <f>BILANCA!E246</f>
        <v>2610278.08</v>
      </c>
      <c r="E1223" s="1">
        <v>0</v>
      </c>
      <c r="F1223" s="1">
        <v>0</v>
      </c>
      <c r="G1223" s="2">
        <f t="shared" si="22"/>
        <v>1265458.6224</v>
      </c>
      <c r="H1223" s="2">
        <f t="shared" si="23"/>
        <v>0.18000000007305061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52188.1</v>
      </c>
      <c r="D1224" s="1">
        <f>BILANCA!E247</f>
        <v>2602303.64</v>
      </c>
      <c r="E1224" s="1">
        <v>0</v>
      </c>
      <c r="F1224" s="1">
        <v>0</v>
      </c>
      <c r="G1224" s="2">
        <f t="shared" si="22"/>
        <v>1266887.68658</v>
      </c>
      <c r="H1224" s="2">
        <f t="shared" si="23"/>
        <v>0.45999999986815965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7974.44</v>
      </c>
      <c r="E1226" s="1">
        <v>0</v>
      </c>
      <c r="F1226" s="1">
        <v>0</v>
      </c>
      <c r="G1226" s="2">
        <f t="shared" si="22"/>
        <v>3875.5778399999999</v>
      </c>
      <c r="H1226" s="2">
        <f t="shared" si="23"/>
        <v>0.43999999999959982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782.11</v>
      </c>
      <c r="D1227" s="1">
        <f>BILANCA!E250</f>
        <v>2555417.2200000002</v>
      </c>
      <c r="E1227" s="1">
        <v>0</v>
      </c>
      <c r="F1227" s="1">
        <v>0</v>
      </c>
      <c r="G1227" s="2">
        <f t="shared" si="22"/>
        <v>1247234.4382</v>
      </c>
      <c r="H1227" s="2">
        <f t="shared" si="23"/>
        <v>0.33000000020490461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782.11</v>
      </c>
      <c r="D1229" s="1">
        <f>BILANCA!E252</f>
        <v>2555417.2200000002</v>
      </c>
      <c r="E1229" s="1">
        <v>0</v>
      </c>
      <c r="F1229" s="1">
        <v>0</v>
      </c>
      <c r="G1229" s="2">
        <f t="shared" si="22"/>
        <v>1257457.6713</v>
      </c>
      <c r="H1229" s="2">
        <f t="shared" si="23"/>
        <v>0.33000000020490461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897481.43</v>
      </c>
      <c r="D1232" s="1">
        <f>BILANCA!E255</f>
        <v>431465.2</v>
      </c>
      <c r="E1232" s="1">
        <v>0</v>
      </c>
      <c r="F1232" s="1">
        <v>0</v>
      </c>
      <c r="G1232" s="2">
        <f t="shared" si="22"/>
        <v>438342.54567000002</v>
      </c>
      <c r="H1232" s="2">
        <f t="shared" si="23"/>
        <v>0.63000000006286427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19908.419999999998</v>
      </c>
      <c r="D1236" s="1">
        <f>BILANCA!E259</f>
        <v>19908.419999999998</v>
      </c>
      <c r="E1236" s="1">
        <v>0</v>
      </c>
      <c r="F1236" s="1">
        <v>0</v>
      </c>
      <c r="G1236" s="2">
        <f t="shared" si="22"/>
        <v>15110.49078</v>
      </c>
      <c r="H1236" s="2">
        <f t="shared" si="23"/>
        <v>0.83999999999650754</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19908.419999999998</v>
      </c>
      <c r="D1237" s="1">
        <f>BILANCA!E260</f>
        <v>19908.419999999998</v>
      </c>
      <c r="E1237" s="1">
        <v>0</v>
      </c>
      <c r="F1237" s="1">
        <v>0</v>
      </c>
      <c r="G1237" s="2">
        <f t="shared" si="22"/>
        <v>15170.216039999999</v>
      </c>
      <c r="H1237" s="2">
        <f t="shared" si="23"/>
        <v>0.83999999999650754</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940142.06</v>
      </c>
      <c r="D1240" s="1">
        <f>BILANCA!E264</f>
        <v>537650.92000000004</v>
      </c>
      <c r="E1240" s="1">
        <v>0</v>
      </c>
      <c r="F1240" s="1">
        <v>0</v>
      </c>
      <c r="G1240" s="2">
        <f t="shared" si="22"/>
        <v>517969.08230000007</v>
      </c>
      <c r="H1240" s="2">
        <f t="shared" si="23"/>
        <v>0.14000000001396984</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65.7</v>
      </c>
      <c r="D1244" s="1">
        <f>BILANCA!E268</f>
        <v>1234.53</v>
      </c>
      <c r="E1244" s="1">
        <v>0</v>
      </c>
      <c r="F1244" s="1">
        <v>0</v>
      </c>
      <c r="G1244" s="2">
        <f t="shared" si="24"/>
        <v>661.57236</v>
      </c>
      <c r="H1244" s="2">
        <f t="shared" si="23"/>
        <v>0.77000000000002444</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988.78</v>
      </c>
      <c r="D1247" s="1">
        <f>BILANCA!E271</f>
        <v>988.78</v>
      </c>
      <c r="E1247" s="1">
        <v>0</v>
      </c>
      <c r="F1247" s="1">
        <v>0</v>
      </c>
      <c r="G1247" s="2">
        <f t="shared" si="24"/>
        <v>783.11375999999996</v>
      </c>
      <c r="H1247" s="2">
        <f t="shared" si="23"/>
        <v>0.44000000000005457</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33042.58</v>
      </c>
      <c r="D1263" s="1">
        <f>BILANCA!E287</f>
        <v>70983.94</v>
      </c>
      <c r="E1263" s="1">
        <v>0</v>
      </c>
      <c r="F1263" s="1">
        <v>0</v>
      </c>
      <c r="G1263" s="2">
        <f t="shared" si="24"/>
        <v>49002.928800000009</v>
      </c>
      <c r="H1263" s="2">
        <f t="shared" si="23"/>
        <v>0.47999999999592546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65681.5</v>
      </c>
      <c r="D1264" s="1">
        <f>BILANCA!E288</f>
        <v>2364.63</v>
      </c>
      <c r="E1264" s="1">
        <v>0</v>
      </c>
      <c r="F1264" s="1">
        <v>0</v>
      </c>
      <c r="G1264" s="2">
        <f t="shared" si="24"/>
        <v>19785.423560000003</v>
      </c>
      <c r="H1264" s="2">
        <f t="shared" si="23"/>
        <v>0.86999999999989086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5242.55</v>
      </c>
      <c r="D1265" s="1">
        <f>BILANCA!E289</f>
        <v>252411.09</v>
      </c>
      <c r="E1265" s="1">
        <v>0</v>
      </c>
      <c r="F1265" s="1">
        <v>0</v>
      </c>
      <c r="G1265" s="2">
        <f t="shared" si="24"/>
        <v>143838.25386</v>
      </c>
      <c r="H1265" s="2">
        <f t="shared" si="23"/>
        <v>0.53999999999632564</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8501.8700000000008</v>
      </c>
      <c r="D1266" s="1">
        <f>BILANCA!E290</f>
        <v>25043.14</v>
      </c>
      <c r="E1266" s="1">
        <v>0</v>
      </c>
      <c r="F1266" s="1">
        <v>0</v>
      </c>
      <c r="G1266" s="2">
        <f t="shared" si="24"/>
        <v>16580.446449999999</v>
      </c>
      <c r="H1266" s="2">
        <f t="shared" si="23"/>
        <v>0.26999999999861757</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293949.99</v>
      </c>
      <c r="D1270" s="1">
        <f>BILANCA!E294</f>
        <v>301924.43</v>
      </c>
      <c r="E1270" s="1">
        <v>0</v>
      </c>
      <c r="F1270" s="1">
        <v>0</v>
      </c>
      <c r="G1270" s="2">
        <f t="shared" si="24"/>
        <v>257668.26994999999</v>
      </c>
      <c r="H1270" s="2">
        <f t="shared" si="23"/>
        <v>0.44000000000232831</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25415</v>
      </c>
      <c r="E1274" s="1">
        <v>0</v>
      </c>
      <c r="F1274" s="1">
        <v>0</v>
      </c>
      <c r="G1274" s="2">
        <f t="shared" si="24"/>
        <v>14791.529999999999</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6022.79</v>
      </c>
      <c r="D1275" s="1">
        <f>BILANCA!E299</f>
        <v>4662.2299999999996</v>
      </c>
      <c r="E1275" s="1">
        <v>0</v>
      </c>
      <c r="F1275" s="1">
        <v>0</v>
      </c>
      <c r="G1275" s="2">
        <f t="shared" si="24"/>
        <v>4481.396999999999</v>
      </c>
      <c r="H1275" s="2">
        <f t="shared" si="23"/>
        <v>0.43999999999959982</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347718.01</v>
      </c>
      <c r="D1299" s="6">
        <f>'RAS-funkcijski'!E5</f>
        <v>412524.56</v>
      </c>
      <c r="E1299" s="6">
        <v>0</v>
      </c>
      <c r="F1299" s="6">
        <v>0</v>
      </c>
      <c r="G1299" s="7">
        <f t="shared" si="24"/>
        <v>1172.76713</v>
      </c>
      <c r="H1299" s="7">
        <f t="shared" si="23"/>
        <v>0.45000000001164153</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344313.01</v>
      </c>
      <c r="D1300" s="1">
        <f>'RAS-funkcijski'!E6</f>
        <v>396822.15</v>
      </c>
      <c r="E1300" s="1">
        <v>0</v>
      </c>
      <c r="F1300" s="1">
        <v>0</v>
      </c>
      <c r="G1300" s="2">
        <f t="shared" si="24"/>
        <v>2275.91462</v>
      </c>
      <c r="H1300" s="2">
        <f t="shared" si="23"/>
        <v>0.16000000003259629</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344313.01</v>
      </c>
      <c r="D1301" s="1">
        <f>'RAS-funkcijski'!E7</f>
        <v>396822.15</v>
      </c>
      <c r="E1301" s="1">
        <v>0</v>
      </c>
      <c r="F1301" s="1">
        <v>0</v>
      </c>
      <c r="G1301" s="2">
        <f t="shared" si="24"/>
        <v>3413.8719300000002</v>
      </c>
      <c r="H1301" s="2">
        <f t="shared" si="23"/>
        <v>0.16000000003259629</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3405</v>
      </c>
      <c r="D1314" s="1">
        <f>'RAS-funkcijski'!E20</f>
        <v>15702.41</v>
      </c>
      <c r="E1314" s="1">
        <v>0</v>
      </c>
      <c r="F1314" s="1">
        <v>0</v>
      </c>
      <c r="G1314" s="2">
        <f t="shared" si="24"/>
        <v>556.95712000000003</v>
      </c>
      <c r="H1314" s="2">
        <f t="shared" si="23"/>
        <v>0.40999999999985448</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347.42</v>
      </c>
      <c r="D1316" s="1">
        <f>'RAS-funkcijski'!E22</f>
        <v>344.31</v>
      </c>
      <c r="E1316" s="1">
        <v>0</v>
      </c>
      <c r="F1316" s="1">
        <v>0</v>
      </c>
      <c r="G1316" s="2">
        <f t="shared" si="24"/>
        <v>18.648719999999997</v>
      </c>
      <c r="H1316" s="2">
        <f t="shared" si="23"/>
        <v>0.73000000000001819</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347.42</v>
      </c>
      <c r="D1318" s="1">
        <f>'RAS-funkcijski'!E24</f>
        <v>344.31</v>
      </c>
      <c r="E1318" s="1">
        <v>0</v>
      </c>
      <c r="F1318" s="1">
        <v>0</v>
      </c>
      <c r="G1318" s="2">
        <f t="shared" si="24"/>
        <v>20.720800000000001</v>
      </c>
      <c r="H1318" s="2">
        <f t="shared" si="23"/>
        <v>0.73000000000001819</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21235.65</v>
      </c>
      <c r="D1322" s="1">
        <f>'RAS-funkcijski'!E28</f>
        <v>23219</v>
      </c>
      <c r="E1322" s="1">
        <v>0</v>
      </c>
      <c r="F1322" s="1">
        <v>0</v>
      </c>
      <c r="G1322" s="2">
        <f t="shared" si="24"/>
        <v>1624.1676</v>
      </c>
      <c r="H1322" s="2">
        <f t="shared" si="23"/>
        <v>0.34999999999854481</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21235.65</v>
      </c>
      <c r="D1324" s="1">
        <f>'RAS-funkcijski'!E30</f>
        <v>23219</v>
      </c>
      <c r="E1324" s="1">
        <v>0</v>
      </c>
      <c r="F1324" s="1">
        <v>0</v>
      </c>
      <c r="G1324" s="2">
        <f t="shared" si="24"/>
        <v>1759.5148999999999</v>
      </c>
      <c r="H1324" s="2">
        <f t="shared" si="23"/>
        <v>0.34999999999854481</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330309.38999999996</v>
      </c>
      <c r="D1329" s="1">
        <f>'RAS-funkcijski'!E35</f>
        <v>142094.68</v>
      </c>
      <c r="E1329" s="1">
        <v>0</v>
      </c>
      <c r="F1329" s="1">
        <v>0</v>
      </c>
      <c r="G1329" s="2">
        <f t="shared" si="24"/>
        <v>19049.46125</v>
      </c>
      <c r="H1329" s="2">
        <f t="shared" si="23"/>
        <v>0.7099999999627471</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6078.7</v>
      </c>
      <c r="D1333" s="1">
        <f>'RAS-funkcijski'!E39</f>
        <v>7600.46</v>
      </c>
      <c r="E1333" s="1">
        <v>0</v>
      </c>
      <c r="F1333" s="1">
        <v>0</v>
      </c>
      <c r="G1333" s="2">
        <f t="shared" si="24"/>
        <v>744.78670000000011</v>
      </c>
      <c r="H1333" s="2">
        <f t="shared" si="23"/>
        <v>0.76000000000021828</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769.79</v>
      </c>
      <c r="D1334" s="1">
        <f>'RAS-funkcijski'!E40</f>
        <v>2100.46</v>
      </c>
      <c r="E1334" s="1">
        <v>0</v>
      </c>
      <c r="F1334" s="1">
        <v>0</v>
      </c>
      <c r="G1334" s="2">
        <f t="shared" si="24"/>
        <v>178.94555999999997</v>
      </c>
      <c r="H1334" s="2">
        <f t="shared" si="23"/>
        <v>0.67000000000007276</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5308.91</v>
      </c>
      <c r="D1336" s="1">
        <f>'RAS-funkcijski'!E42</f>
        <v>5500</v>
      </c>
      <c r="E1336" s="1">
        <v>0</v>
      </c>
      <c r="F1336" s="1">
        <v>0</v>
      </c>
      <c r="G1336" s="2">
        <f t="shared" si="24"/>
        <v>619.73857999999996</v>
      </c>
      <c r="H1336" s="2">
        <f t="shared" si="23"/>
        <v>9.0000000000145519E-2</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1125</v>
      </c>
      <c r="E1344" s="1">
        <v>0</v>
      </c>
      <c r="F1344" s="1">
        <v>0</v>
      </c>
      <c r="G1344" s="2">
        <f t="shared" si="24"/>
        <v>103.5</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1125</v>
      </c>
      <c r="E1347" s="1">
        <v>0</v>
      </c>
      <c r="F1347" s="1">
        <v>0</v>
      </c>
      <c r="G1347" s="2">
        <f t="shared" si="24"/>
        <v>110.25</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306163.09999999998</v>
      </c>
      <c r="D1348" s="1">
        <f>'RAS-funkcijski'!E54</f>
        <v>116011.95</v>
      </c>
      <c r="E1348" s="1">
        <v>0</v>
      </c>
      <c r="F1348" s="1">
        <v>0</v>
      </c>
      <c r="G1348" s="2">
        <f t="shared" si="24"/>
        <v>26909.35</v>
      </c>
      <c r="H1348" s="2">
        <f t="shared" si="27"/>
        <v>0.14999999997962732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306163.09999999998</v>
      </c>
      <c r="D1349" s="1">
        <f>'RAS-funkcijski'!E55</f>
        <v>116011.95</v>
      </c>
      <c r="E1349" s="1">
        <v>0</v>
      </c>
      <c r="F1349" s="1">
        <v>0</v>
      </c>
      <c r="G1349" s="2">
        <f t="shared" si="24"/>
        <v>27447.536999999997</v>
      </c>
      <c r="H1349" s="2">
        <f t="shared" si="27"/>
        <v>0.14999999997962732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8334.99</v>
      </c>
      <c r="D1355" s="1">
        <f>'RAS-funkcijski'!E61</f>
        <v>8640</v>
      </c>
      <c r="E1355" s="1">
        <v>0</v>
      </c>
      <c r="F1355" s="1">
        <v>0</v>
      </c>
      <c r="G1355" s="2">
        <f t="shared" si="24"/>
        <v>1460.0544300000001</v>
      </c>
      <c r="H1355" s="2">
        <f t="shared" si="27"/>
        <v>1.0000000000218279E-2</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8334.99</v>
      </c>
      <c r="D1358" s="1">
        <f>'RAS-funkcijski'!E64</f>
        <v>8640</v>
      </c>
      <c r="E1358" s="1">
        <v>0</v>
      </c>
      <c r="F1358" s="1">
        <v>0</v>
      </c>
      <c r="G1358" s="2">
        <f t="shared" si="24"/>
        <v>1536.8993999999998</v>
      </c>
      <c r="H1358" s="2">
        <f t="shared" si="27"/>
        <v>1.0000000000218279E-2</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9732.6</v>
      </c>
      <c r="D1368" s="1">
        <f>'RAS-funkcijski'!E74</f>
        <v>8717.27</v>
      </c>
      <c r="E1368" s="1">
        <v>0</v>
      </c>
      <c r="F1368" s="1">
        <v>0</v>
      </c>
      <c r="G1368" s="2">
        <f t="shared" si="24"/>
        <v>1901.6998000000003</v>
      </c>
      <c r="H1368" s="2">
        <f t="shared" si="27"/>
        <v>0.67000000000007276</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6372.9500000000007</v>
      </c>
      <c r="D1369" s="1">
        <f>'RAS-funkcijski'!E75</f>
        <v>2307025.48</v>
      </c>
      <c r="E1369" s="1">
        <v>0</v>
      </c>
      <c r="F1369" s="1">
        <v>0</v>
      </c>
      <c r="G1369" s="2">
        <f t="shared" si="24"/>
        <v>328050.09760999994</v>
      </c>
      <c r="H1369" s="2">
        <f t="shared" si="27"/>
        <v>0.52999999998064595</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1327.23</v>
      </c>
      <c r="D1370" s="1">
        <f>'RAS-funkcijski'!E76</f>
        <v>0</v>
      </c>
      <c r="E1370" s="1">
        <v>0</v>
      </c>
      <c r="F1370" s="1">
        <v>0</v>
      </c>
      <c r="G1370" s="2">
        <f t="shared" si="24"/>
        <v>95.560559999999995</v>
      </c>
      <c r="H1370" s="2">
        <f t="shared" si="27"/>
        <v>0.23000000000001819</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5045.72</v>
      </c>
      <c r="D1375" s="1">
        <f>'RAS-funkcijski'!E81</f>
        <v>2307025.48</v>
      </c>
      <c r="E1375" s="1">
        <v>0</v>
      </c>
      <c r="F1375" s="1">
        <v>0</v>
      </c>
      <c r="G1375" s="2">
        <f t="shared" si="24"/>
        <v>355670.44435999996</v>
      </c>
      <c r="H1375" s="2">
        <f t="shared" si="27"/>
        <v>0.75999999998111889</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260185.12</v>
      </c>
      <c r="D1376" s="1">
        <f>'RAS-funkcijski'!E82</f>
        <v>136681.03</v>
      </c>
      <c r="E1376" s="1">
        <v>0</v>
      </c>
      <c r="F1376" s="1">
        <v>0</v>
      </c>
      <c r="G1376" s="2">
        <f t="shared" si="24"/>
        <v>41616.680039999999</v>
      </c>
      <c r="H1376" s="2">
        <f t="shared" si="27"/>
        <v>0.14999999999417923</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3262.5</v>
      </c>
      <c r="E1377" s="1">
        <v>0</v>
      </c>
      <c r="F1377" s="1">
        <v>0</v>
      </c>
      <c r="G1377" s="2">
        <f t="shared" si="24"/>
        <v>515.47500000000002</v>
      </c>
      <c r="H1377" s="2">
        <f t="shared" si="27"/>
        <v>0.5</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161544.59</v>
      </c>
      <c r="D1378" s="1">
        <f>'RAS-funkcijski'!E84</f>
        <v>60818.76</v>
      </c>
      <c r="E1378" s="1">
        <v>0</v>
      </c>
      <c r="F1378" s="1">
        <v>0</v>
      </c>
      <c r="G1378" s="2">
        <f t="shared" si="24"/>
        <v>22654.568800000001</v>
      </c>
      <c r="H1378" s="2">
        <f t="shared" si="27"/>
        <v>0.65000000000145519</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97354.78</v>
      </c>
      <c r="D1380" s="1">
        <f>'RAS-funkcijski'!E86</f>
        <v>64741.26</v>
      </c>
      <c r="E1380" s="1">
        <v>0</v>
      </c>
      <c r="F1380" s="1">
        <v>0</v>
      </c>
      <c r="G1380" s="2">
        <f t="shared" si="24"/>
        <v>18600.658600000002</v>
      </c>
      <c r="H1380" s="2">
        <f t="shared" si="27"/>
        <v>0.48000000000320142</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1285.75</v>
      </c>
      <c r="D1382" s="1">
        <f>'RAS-funkcijski'!E88</f>
        <v>7858.51</v>
      </c>
      <c r="E1382" s="1">
        <v>0</v>
      </c>
      <c r="F1382" s="1">
        <v>0</v>
      </c>
      <c r="G1382" s="2">
        <f t="shared" si="24"/>
        <v>1428.2326800000001</v>
      </c>
      <c r="H1382" s="2">
        <f t="shared" si="27"/>
        <v>0.73999999999978172</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223752.78</v>
      </c>
      <c r="D1401" s="1">
        <f>'RAS-funkcijski'!E107</f>
        <v>100560.2</v>
      </c>
      <c r="E1401" s="1">
        <v>0</v>
      </c>
      <c r="F1401" s="1">
        <v>0</v>
      </c>
      <c r="G1401" s="2">
        <f t="shared" si="24"/>
        <v>43761.937539999999</v>
      </c>
      <c r="H1401" s="2">
        <f t="shared" si="27"/>
        <v>0.41999999999825377</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179175.79</v>
      </c>
      <c r="D1402" s="1">
        <f>'RAS-funkcijski'!E108</f>
        <v>54051.96</v>
      </c>
      <c r="E1402" s="1">
        <v>0</v>
      </c>
      <c r="F1402" s="1">
        <v>0</v>
      </c>
      <c r="G1402" s="2">
        <f t="shared" si="24"/>
        <v>29877.089840000001</v>
      </c>
      <c r="H1402" s="2">
        <f t="shared" si="27"/>
        <v>0.24999999999272404</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44576.99</v>
      </c>
      <c r="D1403" s="1">
        <f>'RAS-funkcijski'!E109</f>
        <v>46508.24</v>
      </c>
      <c r="E1403" s="1">
        <v>0</v>
      </c>
      <c r="F1403" s="1">
        <v>0</v>
      </c>
      <c r="G1403" s="2">
        <f t="shared" si="24"/>
        <v>14447.314349999997</v>
      </c>
      <c r="H1403" s="2">
        <f t="shared" si="27"/>
        <v>0.25</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177886.3</v>
      </c>
      <c r="D1408" s="1">
        <f>'RAS-funkcijski'!E114</f>
        <v>202430.72999999998</v>
      </c>
      <c r="E1408" s="1">
        <v>0</v>
      </c>
      <c r="F1408" s="1">
        <v>0</v>
      </c>
      <c r="G1408" s="2">
        <f t="shared" si="24"/>
        <v>64102.253599999996</v>
      </c>
      <c r="H1408" s="2">
        <f t="shared" si="27"/>
        <v>0.57000000000698492</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177886.3</v>
      </c>
      <c r="D1409" s="1">
        <f>'RAS-funkcijski'!E115</f>
        <v>198790.72999999998</v>
      </c>
      <c r="E1409" s="1">
        <v>0</v>
      </c>
      <c r="F1409" s="1">
        <v>0</v>
      </c>
      <c r="G1409" s="2">
        <f t="shared" si="24"/>
        <v>63876.92136</v>
      </c>
      <c r="H1409" s="2">
        <f t="shared" si="27"/>
        <v>0.57000000000698492</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125950.76</v>
      </c>
      <c r="D1410" s="1">
        <f>'RAS-funkcijski'!E116</f>
        <v>138357.49</v>
      </c>
      <c r="E1410" s="1">
        <v>0</v>
      </c>
      <c r="F1410" s="1">
        <v>0</v>
      </c>
      <c r="G1410" s="2">
        <f t="shared" si="24"/>
        <v>45098.562879999998</v>
      </c>
      <c r="H1410" s="2">
        <f t="shared" si="27"/>
        <v>0.72999999999592546</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51935.54</v>
      </c>
      <c r="D1411" s="1">
        <f>'RAS-funkcijski'!E117</f>
        <v>60433.24</v>
      </c>
      <c r="E1411" s="1">
        <v>0</v>
      </c>
      <c r="F1411" s="1">
        <v>0</v>
      </c>
      <c r="G1411" s="2">
        <f t="shared" si="24"/>
        <v>19526.628259999998</v>
      </c>
      <c r="H1411" s="2">
        <f t="shared" si="27"/>
        <v>0.69999999999708962</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3640</v>
      </c>
      <c r="E1412" s="1">
        <v>0</v>
      </c>
      <c r="F1412" s="1">
        <v>0</v>
      </c>
      <c r="G1412" s="2">
        <f t="shared" si="24"/>
        <v>829.92000000000007</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3640</v>
      </c>
      <c r="E1414" s="1">
        <v>0</v>
      </c>
      <c r="F1414" s="1">
        <v>0</v>
      </c>
      <c r="G1414" s="2">
        <f t="shared" si="24"/>
        <v>844.48</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130462.81000000001</v>
      </c>
      <c r="D1423" s="1">
        <f>'RAS-funkcijski'!E129</f>
        <v>199083.6</v>
      </c>
      <c r="E1423" s="1">
        <v>0</v>
      </c>
      <c r="F1423" s="1">
        <v>0</v>
      </c>
      <c r="G1423" s="2">
        <f t="shared" si="24"/>
        <v>66078.751250000001</v>
      </c>
      <c r="H1423" s="2">
        <f t="shared" si="27"/>
        <v>0.58999999998195563</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9711.99</v>
      </c>
      <c r="D1429" s="1">
        <f>'RAS-funkcijski'!E135</f>
        <v>109318.97</v>
      </c>
      <c r="E1429" s="1">
        <v>0</v>
      </c>
      <c r="F1429" s="1">
        <v>0</v>
      </c>
      <c r="G1429" s="2">
        <f t="shared" si="24"/>
        <v>29913.840830000001</v>
      </c>
      <c r="H1429" s="2">
        <f t="shared" si="27"/>
        <v>3.9999999999054126E-2</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120750.82</v>
      </c>
      <c r="D1434" s="1">
        <f>'RAS-funkcijski'!E140</f>
        <v>89764.63</v>
      </c>
      <c r="E1434" s="1">
        <v>0</v>
      </c>
      <c r="F1434" s="1">
        <v>0</v>
      </c>
      <c r="G1434" s="2">
        <f t="shared" si="24"/>
        <v>40838.090880000003</v>
      </c>
      <c r="H1434" s="2">
        <f t="shared" si="27"/>
        <v>0.54999999998835847</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1498270.43</v>
      </c>
      <c r="D1435" s="13">
        <f>'RAS-funkcijski'!E141</f>
        <v>3523963.5900000003</v>
      </c>
      <c r="E1435" s="13">
        <v>0</v>
      </c>
      <c r="F1435" s="13">
        <v>0</v>
      </c>
      <c r="G1435" s="14">
        <f t="shared" si="24"/>
        <v>1170829.0725700003</v>
      </c>
      <c r="H1435" s="14">
        <f t="shared" si="27"/>
        <v>0.83999999961815774</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406418.49</v>
      </c>
      <c r="D1480" s="6"/>
      <c r="E1480" s="6">
        <v>0</v>
      </c>
      <c r="F1480" s="6">
        <v>0</v>
      </c>
      <c r="G1480" s="7">
        <f t="shared" ref="G1480:G1580" si="34">B1480/1000*C1480</f>
        <v>406.41849000000002</v>
      </c>
      <c r="H1480" s="7">
        <f t="shared" ref="H1480:H1580" si="35">ABS(C1480-ROUND(C1480,0))</f>
        <v>0.48999999999068677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4595622.97</v>
      </c>
      <c r="D1481" s="1">
        <v>0</v>
      </c>
      <c r="E1481" s="1">
        <v>0</v>
      </c>
      <c r="F1481" s="1">
        <v>0</v>
      </c>
      <c r="G1481" s="2">
        <f t="shared" si="34"/>
        <v>9191.2459399999989</v>
      </c>
      <c r="H1481" s="2">
        <f t="shared" si="35"/>
        <v>3.0000000260770321E-2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1050764.46</v>
      </c>
      <c r="D1483" s="1">
        <v>0</v>
      </c>
      <c r="E1483" s="1">
        <v>0</v>
      </c>
      <c r="F1483" s="1">
        <v>0</v>
      </c>
      <c r="G1483" s="2">
        <f t="shared" si="34"/>
        <v>4203.0578399999995</v>
      </c>
      <c r="H1483" s="2">
        <f t="shared" si="35"/>
        <v>0.4599999999627471</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145103.95000000001</v>
      </c>
      <c r="D1484" s="1">
        <v>0</v>
      </c>
      <c r="E1484" s="1">
        <v>0</v>
      </c>
      <c r="F1484" s="1">
        <v>0</v>
      </c>
      <c r="G1484" s="2">
        <f t="shared" si="34"/>
        <v>725.51975000000004</v>
      </c>
      <c r="H1484" s="2">
        <f t="shared" si="35"/>
        <v>4.9999999988358468E-2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548151.06000000006</v>
      </c>
      <c r="D1485" s="1">
        <v>0</v>
      </c>
      <c r="E1485" s="1">
        <v>0</v>
      </c>
      <c r="F1485" s="1">
        <v>0</v>
      </c>
      <c r="G1485" s="2">
        <f t="shared" si="34"/>
        <v>3288.9063600000004</v>
      </c>
      <c r="H1485" s="2">
        <f t="shared" si="35"/>
        <v>6.0000000055879354E-2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66277.13</v>
      </c>
      <c r="D1486" s="1">
        <v>0</v>
      </c>
      <c r="E1486" s="1">
        <v>0</v>
      </c>
      <c r="F1486" s="1">
        <v>0</v>
      </c>
      <c r="G1486" s="2">
        <f t="shared" si="34"/>
        <v>463.93991000000005</v>
      </c>
      <c r="H1486" s="2">
        <f t="shared" si="35"/>
        <v>0.13000000000465661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2800.46</v>
      </c>
      <c r="D1487" s="1">
        <v>0</v>
      </c>
      <c r="E1487" s="1">
        <v>0</v>
      </c>
      <c r="F1487" s="1">
        <v>0</v>
      </c>
      <c r="G1487" s="2">
        <f t="shared" si="34"/>
        <v>22.403680000000001</v>
      </c>
      <c r="H1487" s="2">
        <f t="shared" si="35"/>
        <v>0.46000000000003638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195255.82</v>
      </c>
      <c r="D1489" s="1">
        <v>0</v>
      </c>
      <c r="E1489" s="1">
        <v>0</v>
      </c>
      <c r="F1489" s="1">
        <v>0</v>
      </c>
      <c r="G1489" s="2">
        <f t="shared" si="34"/>
        <v>1952.5582000000002</v>
      </c>
      <c r="H1489" s="2">
        <f t="shared" si="35"/>
        <v>0.17999999999301508</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26359.919999999998</v>
      </c>
      <c r="D1490" s="1">
        <v>0</v>
      </c>
      <c r="E1490" s="1">
        <v>0</v>
      </c>
      <c r="F1490" s="1">
        <v>0</v>
      </c>
      <c r="G1490" s="2">
        <f t="shared" si="34"/>
        <v>289.95911999999998</v>
      </c>
      <c r="H1490" s="2">
        <f t="shared" si="35"/>
        <v>8.000000000174623E-2</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66816.12</v>
      </c>
      <c r="D1491" s="1">
        <v>0</v>
      </c>
      <c r="E1491" s="1">
        <v>0</v>
      </c>
      <c r="F1491" s="1">
        <v>0</v>
      </c>
      <c r="G1491" s="2">
        <f t="shared" si="34"/>
        <v>801.79343999999992</v>
      </c>
      <c r="H1491" s="2">
        <f t="shared" si="35"/>
        <v>0.11999999999534339</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2542159.89</v>
      </c>
      <c r="D1492" s="1">
        <v>0</v>
      </c>
      <c r="E1492" s="1">
        <v>0</v>
      </c>
      <c r="F1492" s="1">
        <v>0</v>
      </c>
      <c r="G1492" s="2">
        <f t="shared" si="34"/>
        <v>33048.078569999998</v>
      </c>
      <c r="H1492" s="2">
        <f t="shared" si="35"/>
        <v>0.10999999986961484</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1002698.62</v>
      </c>
      <c r="D1493" s="1">
        <v>0</v>
      </c>
      <c r="E1493" s="1">
        <v>0</v>
      </c>
      <c r="F1493" s="1">
        <v>0</v>
      </c>
      <c r="G1493" s="2">
        <f t="shared" si="34"/>
        <v>14037.78068</v>
      </c>
      <c r="H1493" s="2">
        <f t="shared" si="35"/>
        <v>0.38000000000465661</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1002698.62</v>
      </c>
      <c r="D1497" s="1">
        <v>0</v>
      </c>
      <c r="E1497" s="1">
        <v>0</v>
      </c>
      <c r="F1497" s="1">
        <v>0</v>
      </c>
      <c r="G1497" s="2">
        <f t="shared" si="34"/>
        <v>18048.57516</v>
      </c>
      <c r="H1497" s="2">
        <f t="shared" si="35"/>
        <v>0.38000000000465661</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4349314.2299999995</v>
      </c>
      <c r="D1499" s="1">
        <v>0</v>
      </c>
      <c r="E1499" s="1">
        <v>0</v>
      </c>
      <c r="F1499" s="1">
        <v>0</v>
      </c>
      <c r="G1499" s="2">
        <f t="shared" si="34"/>
        <v>86986.284599999999</v>
      </c>
      <c r="H1499" s="2">
        <f t="shared" si="35"/>
        <v>0.22999999951571226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1076139.97</v>
      </c>
      <c r="D1501" s="1">
        <v>0</v>
      </c>
      <c r="E1501" s="1">
        <v>0</v>
      </c>
      <c r="F1501" s="1">
        <v>0</v>
      </c>
      <c r="G1501" s="2">
        <f t="shared" si="34"/>
        <v>23675.079339999997</v>
      </c>
      <c r="H1501" s="2">
        <f t="shared" si="35"/>
        <v>3.0000000027939677E-2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143256.65</v>
      </c>
      <c r="D1502" s="1">
        <v>0</v>
      </c>
      <c r="E1502" s="1">
        <v>0</v>
      </c>
      <c r="F1502" s="1">
        <v>0</v>
      </c>
      <c r="G1502" s="2">
        <f t="shared" si="34"/>
        <v>3294.9029499999997</v>
      </c>
      <c r="H1502" s="2">
        <f t="shared" si="35"/>
        <v>0.35000000000582077</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570530.96</v>
      </c>
      <c r="D1503" s="1">
        <v>0</v>
      </c>
      <c r="E1503" s="1">
        <v>0</v>
      </c>
      <c r="F1503" s="1">
        <v>0</v>
      </c>
      <c r="G1503" s="2">
        <f t="shared" si="34"/>
        <v>13692.743039999999</v>
      </c>
      <c r="H1503" s="2">
        <f t="shared" si="35"/>
        <v>4.0000000037252903E-2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69207.12</v>
      </c>
      <c r="D1504" s="1">
        <v>0</v>
      </c>
      <c r="E1504" s="1">
        <v>0</v>
      </c>
      <c r="F1504" s="1">
        <v>0</v>
      </c>
      <c r="G1504" s="2">
        <f t="shared" si="34"/>
        <v>1730.1779999999999</v>
      </c>
      <c r="H1504" s="2">
        <f t="shared" si="35"/>
        <v>0.11999999999534339</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2959.72</v>
      </c>
      <c r="D1505" s="1">
        <v>0</v>
      </c>
      <c r="E1505" s="1">
        <v>0</v>
      </c>
      <c r="F1505" s="1">
        <v>0</v>
      </c>
      <c r="G1505" s="2">
        <f t="shared" si="34"/>
        <v>76.952719999999985</v>
      </c>
      <c r="H1505" s="2">
        <f t="shared" si="35"/>
        <v>0.28000000000020009</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198311.91</v>
      </c>
      <c r="D1507" s="1">
        <v>0</v>
      </c>
      <c r="E1507" s="1">
        <v>0</v>
      </c>
      <c r="F1507" s="1">
        <v>0</v>
      </c>
      <c r="G1507" s="2">
        <f t="shared" si="34"/>
        <v>5552.7334799999999</v>
      </c>
      <c r="H1507" s="2">
        <f t="shared" si="35"/>
        <v>8.999999999650754E-2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49111.93</v>
      </c>
      <c r="D1508" s="1">
        <v>0</v>
      </c>
      <c r="E1508" s="1">
        <v>0</v>
      </c>
      <c r="F1508" s="1">
        <v>0</v>
      </c>
      <c r="G1508" s="2">
        <f t="shared" si="34"/>
        <v>1424.2459700000002</v>
      </c>
      <c r="H1508" s="2">
        <f t="shared" si="35"/>
        <v>6.9999999999708962E-2</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42761.68</v>
      </c>
      <c r="D1509" s="1">
        <v>0</v>
      </c>
      <c r="E1509" s="1">
        <v>0</v>
      </c>
      <c r="F1509" s="1">
        <v>0</v>
      </c>
      <c r="G1509" s="2">
        <f t="shared" si="34"/>
        <v>1282.8504</v>
      </c>
      <c r="H1509" s="2">
        <f t="shared" si="35"/>
        <v>0.31999999999970896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2278450.08</v>
      </c>
      <c r="D1510" s="1">
        <v>0</v>
      </c>
      <c r="E1510" s="1">
        <v>0</v>
      </c>
      <c r="F1510" s="1">
        <v>0</v>
      </c>
      <c r="G1510" s="2">
        <f t="shared" si="34"/>
        <v>70631.952480000007</v>
      </c>
      <c r="H1510" s="2">
        <f t="shared" si="35"/>
        <v>8.0000000074505806E-2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994724.18</v>
      </c>
      <c r="D1511" s="1">
        <v>0</v>
      </c>
      <c r="E1511" s="1">
        <v>0</v>
      </c>
      <c r="F1511" s="1">
        <v>0</v>
      </c>
      <c r="G1511" s="2">
        <f t="shared" si="34"/>
        <v>31831.173760000001</v>
      </c>
      <c r="H1511" s="2">
        <f t="shared" si="35"/>
        <v>0.18000000005122274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994724.18</v>
      </c>
      <c r="D1515" s="1">
        <v>0</v>
      </c>
      <c r="E1515" s="1">
        <v>0</v>
      </c>
      <c r="F1515" s="1">
        <v>0</v>
      </c>
      <c r="G1515" s="2">
        <f t="shared" si="34"/>
        <v>35810.070480000002</v>
      </c>
      <c r="H1515" s="2">
        <f t="shared" si="35"/>
        <v>0.18000000005122274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652727.23000000045</v>
      </c>
      <c r="D1517" s="1">
        <v>0</v>
      </c>
      <c r="E1517" s="1">
        <v>0</v>
      </c>
      <c r="F1517" s="1">
        <v>0</v>
      </c>
      <c r="G1517" s="2">
        <f t="shared" si="34"/>
        <v>24803.634740000016</v>
      </c>
      <c r="H1517" s="2">
        <f t="shared" si="35"/>
        <v>0.23000000044703484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253805.84999999998</v>
      </c>
      <c r="D1518" s="1">
        <v>0</v>
      </c>
      <c r="E1518" s="1">
        <v>0</v>
      </c>
      <c r="F1518" s="1">
        <v>0</v>
      </c>
      <c r="G1518" s="2">
        <f t="shared" si="34"/>
        <v>9898.4281499999997</v>
      </c>
      <c r="H1518" s="2">
        <f t="shared" si="35"/>
        <v>0.15000000002328306</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253586.25999999998</v>
      </c>
      <c r="D1524" s="1">
        <v>0</v>
      </c>
      <c r="E1524" s="1">
        <v>0</v>
      </c>
      <c r="F1524" s="1">
        <v>0</v>
      </c>
      <c r="G1524" s="2">
        <f t="shared" si="34"/>
        <v>11411.381699999998</v>
      </c>
      <c r="H1524" s="2">
        <f t="shared" si="35"/>
        <v>0.2599999999802094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251201.25</v>
      </c>
      <c r="D1530" s="1">
        <v>0</v>
      </c>
      <c r="E1530" s="1">
        <v>0</v>
      </c>
      <c r="F1530" s="1">
        <v>0</v>
      </c>
      <c r="G1530" s="2">
        <f t="shared" si="34"/>
        <v>12811.26375</v>
      </c>
      <c r="H1530" s="2">
        <f t="shared" si="35"/>
        <v>0.25</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322.25</v>
      </c>
      <c r="D1531" s="1">
        <v>0</v>
      </c>
      <c r="E1531" s="1">
        <v>0</v>
      </c>
      <c r="F1531" s="1">
        <v>0</v>
      </c>
      <c r="G1531" s="2">
        <f t="shared" si="34"/>
        <v>16.756999999999998</v>
      </c>
      <c r="H1531" s="2">
        <f t="shared" si="35"/>
        <v>0.25</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250879</v>
      </c>
      <c r="D1532" s="1">
        <v>0</v>
      </c>
      <c r="E1532" s="1">
        <v>0</v>
      </c>
      <c r="F1532" s="1">
        <v>0</v>
      </c>
      <c r="G1532" s="2">
        <f t="shared" si="34"/>
        <v>13296.587</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49.08</v>
      </c>
      <c r="D1535" s="1">
        <v>0</v>
      </c>
      <c r="E1535" s="1">
        <v>0</v>
      </c>
      <c r="F1535" s="1">
        <v>0</v>
      </c>
      <c r="G1535" s="2">
        <f t="shared" si="34"/>
        <v>2.7484799999999998</v>
      </c>
      <c r="H1535" s="2">
        <f t="shared" si="35"/>
        <v>7.9999999999998295E-2</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49.07</v>
      </c>
      <c r="D1536" s="1">
        <v>0</v>
      </c>
      <c r="E1536" s="1">
        <v>0</v>
      </c>
      <c r="F1536" s="1">
        <v>0</v>
      </c>
      <c r="G1536" s="2">
        <f t="shared" si="34"/>
        <v>2.7969900000000001</v>
      </c>
      <c r="H1536" s="2">
        <f t="shared" si="35"/>
        <v>7.0000000000000284E-2</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0.01</v>
      </c>
      <c r="D1537" s="1">
        <v>0</v>
      </c>
      <c r="E1537" s="1">
        <v>0</v>
      </c>
      <c r="F1537" s="1">
        <v>0</v>
      </c>
      <c r="G1537" s="2">
        <f t="shared" si="34"/>
        <v>5.8E-4</v>
      </c>
      <c r="H1537" s="2">
        <f t="shared" si="35"/>
        <v>0.01</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2335.9299999999998</v>
      </c>
      <c r="D1555" s="1">
        <v>0</v>
      </c>
      <c r="E1555" s="1">
        <v>0</v>
      </c>
      <c r="F1555" s="1">
        <v>0</v>
      </c>
      <c r="G1555" s="2">
        <f t="shared" si="34"/>
        <v>177.53067999999999</v>
      </c>
      <c r="H1555" s="2">
        <f t="shared" si="35"/>
        <v>7.0000000000163709E-2</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2335.9299999999998</v>
      </c>
      <c r="D1556" s="1">
        <v>0</v>
      </c>
      <c r="E1556" s="1">
        <v>0</v>
      </c>
      <c r="F1556" s="1">
        <v>0</v>
      </c>
      <c r="G1556" s="2">
        <f t="shared" si="34"/>
        <v>179.86660999999998</v>
      </c>
      <c r="H1556" s="2">
        <f t="shared" si="35"/>
        <v>7.0000000000163709E-2</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219.59</v>
      </c>
      <c r="D1565" s="1">
        <v>0</v>
      </c>
      <c r="E1565" s="1">
        <v>0</v>
      </c>
      <c r="F1565" s="1">
        <v>0</v>
      </c>
      <c r="G1565" s="2">
        <f t="shared" si="34"/>
        <v>18.884739999999997</v>
      </c>
      <c r="H1565" s="2">
        <f t="shared" si="35"/>
        <v>0.40999999999999659</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219.59</v>
      </c>
      <c r="D1567" s="1">
        <v>0</v>
      </c>
      <c r="E1567" s="1">
        <v>0</v>
      </c>
      <c r="F1567" s="1">
        <v>0</v>
      </c>
      <c r="G1567" s="2">
        <f t="shared" si="34"/>
        <v>19.323919999999998</v>
      </c>
      <c r="H1567" s="2">
        <f t="shared" si="35"/>
        <v>0.40999999999999659</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398921.38</v>
      </c>
      <c r="D1576" s="1">
        <v>0</v>
      </c>
      <c r="E1576" s="1">
        <v>0</v>
      </c>
      <c r="F1576" s="1">
        <v>0</v>
      </c>
      <c r="G1576" s="2">
        <f t="shared" si="34"/>
        <v>38695.37386</v>
      </c>
      <c r="H1576" s="2">
        <f t="shared" si="35"/>
        <v>0.38000000000465661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71953.81</v>
      </c>
      <c r="D1578" s="1">
        <v>0</v>
      </c>
      <c r="E1578" s="1">
        <v>0</v>
      </c>
      <c r="F1578" s="1">
        <v>0</v>
      </c>
      <c r="G1578" s="2">
        <f t="shared" si="34"/>
        <v>7123.4271900000003</v>
      </c>
      <c r="H1578" s="2">
        <f t="shared" si="35"/>
        <v>0.19000000000232831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25043.14</v>
      </c>
      <c r="D1579" s="1">
        <v>0</v>
      </c>
      <c r="E1579" s="1">
        <v>0</v>
      </c>
      <c r="F1579" s="1">
        <v>0</v>
      </c>
      <c r="G1579" s="2">
        <f t="shared" si="34"/>
        <v>2504.3140000000003</v>
      </c>
      <c r="H1579" s="2">
        <f t="shared" si="35"/>
        <v>0.13999999999941792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301924.43</v>
      </c>
      <c r="D1580" s="13">
        <v>0</v>
      </c>
      <c r="E1580" s="13">
        <v>0</v>
      </c>
      <c r="F1580" s="13">
        <v>0</v>
      </c>
      <c r="G1580" s="14">
        <f t="shared" si="34"/>
        <v>30494.367430000002</v>
      </c>
      <c r="H1580" s="14">
        <f t="shared" si="35"/>
        <v>0.42999999999301508</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26993</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1415396.07</v>
      </c>
      <c r="I16" s="170">
        <f>'PR-RAS'!E6</f>
        <v>3519444.0200000005</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884046.10000000009</v>
      </c>
      <c r="I17" s="170">
        <f>'PR-RAS'!E151</f>
        <v>969328.47999999986</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51405.989999999874</v>
      </c>
      <c r="I18" s="170">
        <f>'PR-RAS'!E645</f>
        <v>54860.860000000575</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7965059.1300000008</v>
      </c>
      <c r="I20" s="173">
        <f>BILANCA!E7</f>
        <v>10186137.369999999</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1418434.75</v>
      </c>
      <c r="I21" s="175">
        <f>BILANCA!E68</f>
        <v>1194207.69</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406418.49</v>
      </c>
      <c r="I22" s="175">
        <f>BILANCA!E176</f>
        <v>652727.23</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8977075.3900000006</v>
      </c>
      <c r="I23" s="177">
        <f>BILANCA!E237</f>
        <v>10727617.829999998</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347718.01</v>
      </c>
      <c r="I24" s="173">
        <f>'RAS-funkcijski'!E5</f>
        <v>412524.56</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330309.38999999996</v>
      </c>
      <c r="I25" s="175">
        <f>'RAS-funkcijski'!E35</f>
        <v>142094.68</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1285.75</v>
      </c>
      <c r="I26" s="175">
        <f>'RAS-funkcijski'!E88</f>
        <v>7858.51</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177886.3</v>
      </c>
      <c r="I27" s="175">
        <f>'RAS-funkcijski'!E114</f>
        <v>202430.72999999998</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1498270.43</v>
      </c>
      <c r="I28" s="179">
        <f>'RAS-funkcijski'!E141</f>
        <v>3523963.5900000003</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406418.49</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652727.23000000045</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253805.84999999998</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398921.38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zoomScaleNormal="100" workbookViewId="0">
      <selection activeCell="A2" sqref="A2:F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1415396.07</v>
      </c>
      <c r="E6" s="51">
        <f>E7+E44+E50+E82+E106+E124+E133+E139</f>
        <v>3519444.0200000005</v>
      </c>
      <c r="F6" s="52">
        <f t="shared" ref="F6:F131" si="0">IF(D6&lt;&gt;0,IF(E6/D6&gt;=100,"&gt;&gt;100",E6/D6*100),"-")</f>
        <v>248.65435863475307</v>
      </c>
    </row>
    <row r="7" spans="1:25" ht="12.75" customHeight="1" x14ac:dyDescent="0.2">
      <c r="A7" s="53">
        <v>61</v>
      </c>
      <c r="B7" s="294" t="s">
        <v>60</v>
      </c>
      <c r="C7" s="50" t="s">
        <v>61</v>
      </c>
      <c r="D7" s="51">
        <f t="shared" ref="D7:E7" si="1">D8+D17+D23+D29+D37+D40</f>
        <v>837594.62999999989</v>
      </c>
      <c r="E7" s="51">
        <f t="shared" si="1"/>
        <v>1093502.7400000002</v>
      </c>
      <c r="F7" s="52">
        <f t="shared" si="0"/>
        <v>130.55274005278667</v>
      </c>
    </row>
    <row r="8" spans="1:25" ht="12.75" customHeight="1" x14ac:dyDescent="0.2">
      <c r="A8" s="53">
        <v>611</v>
      </c>
      <c r="B8" s="85" t="s">
        <v>62</v>
      </c>
      <c r="C8" s="50" t="s">
        <v>63</v>
      </c>
      <c r="D8" s="51">
        <f t="shared" ref="D8:E8" si="2">SUM(D9:D14)-D15-D16</f>
        <v>773124.35</v>
      </c>
      <c r="E8" s="51">
        <f t="shared" si="2"/>
        <v>1024424.8200000002</v>
      </c>
      <c r="F8" s="52">
        <f t="shared" si="0"/>
        <v>132.50453436112835</v>
      </c>
    </row>
    <row r="9" spans="1:25" ht="12.75" customHeight="1" x14ac:dyDescent="0.2">
      <c r="A9" s="53">
        <v>6111</v>
      </c>
      <c r="B9" s="85" t="s">
        <v>64</v>
      </c>
      <c r="C9" s="50" t="s">
        <v>65</v>
      </c>
      <c r="D9" s="242">
        <v>689251.28</v>
      </c>
      <c r="E9" s="242">
        <v>944804.39</v>
      </c>
      <c r="F9" s="52">
        <f t="shared" si="0"/>
        <v>137.07691482270442</v>
      </c>
    </row>
    <row r="10" spans="1:25" ht="12.75" customHeight="1" x14ac:dyDescent="0.2">
      <c r="A10" s="53">
        <v>6112</v>
      </c>
      <c r="B10" s="85" t="s">
        <v>66</v>
      </c>
      <c r="C10" s="50" t="s">
        <v>67</v>
      </c>
      <c r="D10" s="242">
        <v>59962.97</v>
      </c>
      <c r="E10" s="242">
        <v>70362.92</v>
      </c>
      <c r="F10" s="52">
        <f t="shared" si="0"/>
        <v>117.34395411034511</v>
      </c>
    </row>
    <row r="11" spans="1:25" ht="12.75" customHeight="1" x14ac:dyDescent="0.2">
      <c r="A11" s="53">
        <v>6113</v>
      </c>
      <c r="B11" s="85" t="s">
        <v>68</v>
      </c>
      <c r="C11" s="50" t="s">
        <v>69</v>
      </c>
      <c r="D11" s="242">
        <v>66664.03</v>
      </c>
      <c r="E11" s="242">
        <v>101253.59</v>
      </c>
      <c r="F11" s="52">
        <f t="shared" si="0"/>
        <v>151.88639210680782</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523.54</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42753.93</v>
      </c>
      <c r="E15" s="242">
        <v>92519.62</v>
      </c>
      <c r="F15" s="52">
        <f t="shared" si="0"/>
        <v>216.40027010382434</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61086.700000000004</v>
      </c>
      <c r="E23" s="51">
        <f t="shared" si="4"/>
        <v>66146.86</v>
      </c>
      <c r="F23" s="52">
        <f t="shared" si="0"/>
        <v>108.28357072816178</v>
      </c>
    </row>
    <row r="24" spans="1:6" ht="12.75" customHeight="1" x14ac:dyDescent="0.2">
      <c r="A24" s="53">
        <v>6131</v>
      </c>
      <c r="B24" s="85" t="s">
        <v>94</v>
      </c>
      <c r="C24" s="50" t="s">
        <v>95</v>
      </c>
      <c r="D24" s="242">
        <v>20282.830000000002</v>
      </c>
      <c r="E24" s="242">
        <v>19148.599999999999</v>
      </c>
      <c r="F24" s="52">
        <f t="shared" si="0"/>
        <v>94.407930254308681</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40803.870000000003</v>
      </c>
      <c r="E27" s="242">
        <v>46998.26</v>
      </c>
      <c r="F27" s="52">
        <f t="shared" si="0"/>
        <v>115.1808884794506</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3383.58</v>
      </c>
      <c r="E29" s="51">
        <f t="shared" si="5"/>
        <v>2931.06</v>
      </c>
      <c r="F29" s="52">
        <f t="shared" si="0"/>
        <v>86.625999680811447</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3383.58</v>
      </c>
      <c r="E31" s="242">
        <v>2931.06</v>
      </c>
      <c r="F31" s="52">
        <f t="shared" si="0"/>
        <v>86.625999680811447</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464340.46</v>
      </c>
      <c r="E50" s="51">
        <f>E51+E54+E59+E62+E65+E68+E71+E74+E77</f>
        <v>2297468.1300000004</v>
      </c>
      <c r="F50" s="52">
        <f t="shared" si="0"/>
        <v>494.78094801387761</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169962.39</v>
      </c>
      <c r="E59" s="51">
        <f t="shared" si="12"/>
        <v>177857.22</v>
      </c>
      <c r="F59" s="52">
        <f t="shared" si="0"/>
        <v>104.64504529502085</v>
      </c>
    </row>
    <row r="60" spans="1:6" ht="24" x14ac:dyDescent="0.2">
      <c r="A60" s="53">
        <v>6331</v>
      </c>
      <c r="B60" s="86" t="s">
        <v>166</v>
      </c>
      <c r="C60" s="50" t="s">
        <v>167</v>
      </c>
      <c r="D60" s="242">
        <v>26184.7</v>
      </c>
      <c r="E60" s="242">
        <v>39077.21</v>
      </c>
      <c r="F60" s="52">
        <f t="shared" si="0"/>
        <v>149.23680622653686</v>
      </c>
    </row>
    <row r="61" spans="1:6" ht="24" x14ac:dyDescent="0.2">
      <c r="A61" s="53">
        <v>6332</v>
      </c>
      <c r="B61" s="86" t="s">
        <v>168</v>
      </c>
      <c r="C61" s="50" t="s">
        <v>169</v>
      </c>
      <c r="D61" s="242">
        <v>143777.69</v>
      </c>
      <c r="E61" s="242">
        <v>138780.01</v>
      </c>
      <c r="F61" s="52">
        <f t="shared" si="0"/>
        <v>96.524022607401747</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5707.07</v>
      </c>
      <c r="E68" s="51">
        <f t="shared" si="15"/>
        <v>11994.73</v>
      </c>
      <c r="F68" s="52">
        <f t="shared" si="0"/>
        <v>210.17317117189731</v>
      </c>
    </row>
    <row r="69" spans="1:6" ht="12.75" customHeight="1" x14ac:dyDescent="0.2">
      <c r="A69" s="53" t="s">
        <v>184</v>
      </c>
      <c r="B69" s="85" t="s">
        <v>185</v>
      </c>
      <c r="C69" s="50" t="s">
        <v>184</v>
      </c>
      <c r="D69" s="242">
        <v>2123.5500000000002</v>
      </c>
      <c r="E69" s="242">
        <v>3730.89</v>
      </c>
      <c r="F69" s="52">
        <f t="shared" si="0"/>
        <v>175.69117750935931</v>
      </c>
    </row>
    <row r="70" spans="1:6" ht="24" x14ac:dyDescent="0.2">
      <c r="A70" s="53" t="s">
        <v>186</v>
      </c>
      <c r="B70" s="85" t="s">
        <v>187</v>
      </c>
      <c r="C70" s="50" t="s">
        <v>186</v>
      </c>
      <c r="D70" s="242">
        <v>3583.52</v>
      </c>
      <c r="E70" s="242">
        <v>8263.84</v>
      </c>
      <c r="F70" s="52">
        <f t="shared" si="0"/>
        <v>230.6067776934411</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288671</v>
      </c>
      <c r="E74" s="51">
        <f t="shared" si="17"/>
        <v>2107616.1800000002</v>
      </c>
      <c r="F74" s="52">
        <f t="shared" si="0"/>
        <v>730.11011843933056</v>
      </c>
    </row>
    <row r="75" spans="1:6" ht="12.75" customHeight="1" x14ac:dyDescent="0.2">
      <c r="A75" s="53" t="s">
        <v>196</v>
      </c>
      <c r="B75" s="85" t="s">
        <v>197</v>
      </c>
      <c r="C75" s="50" t="s">
        <v>196</v>
      </c>
      <c r="D75" s="242">
        <v>79791.28</v>
      </c>
      <c r="E75" s="242">
        <v>0</v>
      </c>
      <c r="F75" s="52">
        <f t="shared" si="0"/>
        <v>0</v>
      </c>
    </row>
    <row r="76" spans="1:6" ht="12.75" customHeight="1" x14ac:dyDescent="0.2">
      <c r="A76" s="53" t="s">
        <v>198</v>
      </c>
      <c r="B76" s="85" t="s">
        <v>199</v>
      </c>
      <c r="C76" s="50" t="s">
        <v>198</v>
      </c>
      <c r="D76" s="242">
        <v>208879.72</v>
      </c>
      <c r="E76" s="242">
        <v>2107616.1800000002</v>
      </c>
      <c r="F76" s="52">
        <f t="shared" si="0"/>
        <v>1009.0094816289489</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29856.35</v>
      </c>
      <c r="E82" s="51">
        <f t="shared" si="19"/>
        <v>32511.090000000004</v>
      </c>
      <c r="F82" s="52">
        <f t="shared" si="0"/>
        <v>108.89170980377712</v>
      </c>
    </row>
    <row r="83" spans="1:6" ht="12.75" customHeight="1" x14ac:dyDescent="0.2">
      <c r="A83" s="53">
        <v>641</v>
      </c>
      <c r="B83" s="85" t="s">
        <v>212</v>
      </c>
      <c r="C83" s="50" t="s">
        <v>213</v>
      </c>
      <c r="D83" s="51">
        <f t="shared" ref="D83:E83" si="20">SUM(D84:D90)</f>
        <v>116.86</v>
      </c>
      <c r="E83" s="51">
        <f t="shared" si="20"/>
        <v>925.86</v>
      </c>
      <c r="F83" s="52">
        <f t="shared" si="0"/>
        <v>792.28136231387987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3.66</v>
      </c>
      <c r="E85" s="242">
        <v>43.64</v>
      </c>
      <c r="F85" s="52">
        <f t="shared" si="0"/>
        <v>1192.3497267759562</v>
      </c>
    </row>
    <row r="86" spans="1:6" ht="12.75" customHeight="1" x14ac:dyDescent="0.2">
      <c r="A86" s="53">
        <v>6414</v>
      </c>
      <c r="B86" s="85" t="s">
        <v>218</v>
      </c>
      <c r="C86" s="50" t="s">
        <v>219</v>
      </c>
      <c r="D86" s="242">
        <v>113.2</v>
      </c>
      <c r="E86" s="242">
        <v>882.22</v>
      </c>
      <c r="F86" s="52">
        <f t="shared" si="0"/>
        <v>779.34628975265014</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29739.489999999998</v>
      </c>
      <c r="E91" s="51">
        <f t="shared" si="21"/>
        <v>31585.230000000003</v>
      </c>
      <c r="F91" s="52">
        <f t="shared" si="0"/>
        <v>106.20636063362218</v>
      </c>
    </row>
    <row r="92" spans="1:6" ht="12.75" customHeight="1" x14ac:dyDescent="0.2">
      <c r="A92" s="53">
        <v>6421</v>
      </c>
      <c r="B92" s="85" t="s">
        <v>230</v>
      </c>
      <c r="C92" s="50" t="s">
        <v>231</v>
      </c>
      <c r="D92" s="242">
        <v>146</v>
      </c>
      <c r="E92" s="242">
        <v>146</v>
      </c>
      <c r="F92" s="52">
        <f t="shared" si="0"/>
        <v>100</v>
      </c>
    </row>
    <row r="93" spans="1:6" ht="12.75" customHeight="1" x14ac:dyDescent="0.2">
      <c r="A93" s="53">
        <v>6422</v>
      </c>
      <c r="B93" s="85" t="s">
        <v>232</v>
      </c>
      <c r="C93" s="50" t="s">
        <v>233</v>
      </c>
      <c r="D93" s="242">
        <v>19061.37</v>
      </c>
      <c r="E93" s="242">
        <v>20924.86</v>
      </c>
      <c r="F93" s="52">
        <f t="shared" si="0"/>
        <v>109.77626477005589</v>
      </c>
    </row>
    <row r="94" spans="1:6" ht="12.75" customHeight="1" x14ac:dyDescent="0.2">
      <c r="A94" s="53">
        <v>6423</v>
      </c>
      <c r="B94" s="85" t="s">
        <v>234</v>
      </c>
      <c r="C94" s="50" t="s">
        <v>235</v>
      </c>
      <c r="D94" s="242">
        <v>10532.12</v>
      </c>
      <c r="E94" s="242">
        <v>10514.37</v>
      </c>
      <c r="F94" s="52">
        <f t="shared" si="0"/>
        <v>99.831467928584189</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82982.09</v>
      </c>
      <c r="E106" s="51">
        <f t="shared" si="23"/>
        <v>94958.1</v>
      </c>
      <c r="F106" s="52">
        <f t="shared" si="0"/>
        <v>114.43204190205383</v>
      </c>
    </row>
    <row r="107" spans="1:6" ht="12.75" customHeight="1" x14ac:dyDescent="0.2">
      <c r="A107" s="53">
        <v>651</v>
      </c>
      <c r="B107" s="85" t="s">
        <v>260</v>
      </c>
      <c r="C107" s="50" t="s">
        <v>261</v>
      </c>
      <c r="D107" s="51">
        <f t="shared" ref="D107:E107" si="24">SUM(D108:D111)</f>
        <v>2117.15</v>
      </c>
      <c r="E107" s="51">
        <f t="shared" si="24"/>
        <v>6103.18</v>
      </c>
      <c r="F107" s="52">
        <f t="shared" si="0"/>
        <v>288.27338639208369</v>
      </c>
    </row>
    <row r="108" spans="1:6" ht="12.75" customHeight="1" x14ac:dyDescent="0.2">
      <c r="A108" s="53">
        <v>6511</v>
      </c>
      <c r="B108" s="85" t="s">
        <v>262</v>
      </c>
      <c r="C108" s="50" t="s">
        <v>263</v>
      </c>
      <c r="D108" s="242">
        <v>0</v>
      </c>
      <c r="E108" s="242">
        <v>4898.21</v>
      </c>
      <c r="F108" s="52" t="str">
        <f t="shared" si="0"/>
        <v>-</v>
      </c>
    </row>
    <row r="109" spans="1:6" ht="12.75" customHeight="1" x14ac:dyDescent="0.2">
      <c r="A109" s="53">
        <v>6512</v>
      </c>
      <c r="B109" s="85" t="s">
        <v>264</v>
      </c>
      <c r="C109" s="50" t="s">
        <v>265</v>
      </c>
      <c r="D109" s="242">
        <v>1993.5</v>
      </c>
      <c r="E109" s="242">
        <v>1072.25</v>
      </c>
      <c r="F109" s="52">
        <f t="shared" si="0"/>
        <v>53.787308753448706</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123.65</v>
      </c>
      <c r="E111" s="242">
        <v>132.72</v>
      </c>
      <c r="F111" s="52">
        <f t="shared" si="0"/>
        <v>107.33522038010513</v>
      </c>
    </row>
    <row r="112" spans="1:6" ht="12.75" customHeight="1" x14ac:dyDescent="0.2">
      <c r="A112" s="53">
        <v>652</v>
      </c>
      <c r="B112" s="85" t="s">
        <v>270</v>
      </c>
      <c r="C112" s="50" t="s">
        <v>271</v>
      </c>
      <c r="D112" s="51">
        <f t="shared" ref="D112:E112" si="25">SUM(D113:D119)</f>
        <v>38064.49</v>
      </c>
      <c r="E112" s="51">
        <f t="shared" si="25"/>
        <v>49509.380000000005</v>
      </c>
      <c r="F112" s="52">
        <f t="shared" si="0"/>
        <v>130.0671045375887</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2.74</v>
      </c>
      <c r="E115" s="242">
        <v>58.33</v>
      </c>
      <c r="F115" s="52">
        <f t="shared" si="0"/>
        <v>2128.8321167883209</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38061.75</v>
      </c>
      <c r="E117" s="242">
        <v>49451.05</v>
      </c>
      <c r="F117" s="52">
        <f t="shared" si="0"/>
        <v>129.92321687783667</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42800.450000000004</v>
      </c>
      <c r="E120" s="51">
        <f t="shared" si="26"/>
        <v>39345.54</v>
      </c>
      <c r="F120" s="52">
        <f t="shared" si="0"/>
        <v>91.927865244407471</v>
      </c>
    </row>
    <row r="121" spans="1:6" ht="12.75" customHeight="1" x14ac:dyDescent="0.2">
      <c r="A121" s="53">
        <v>6531</v>
      </c>
      <c r="B121" s="85" t="s">
        <v>288</v>
      </c>
      <c r="C121" s="50" t="s">
        <v>289</v>
      </c>
      <c r="D121" s="242">
        <v>5337.54</v>
      </c>
      <c r="E121" s="242">
        <v>2565.15</v>
      </c>
      <c r="F121" s="52">
        <f t="shared" si="0"/>
        <v>48.058656234894734</v>
      </c>
    </row>
    <row r="122" spans="1:6" ht="12.75" customHeight="1" x14ac:dyDescent="0.2">
      <c r="A122" s="53">
        <v>6532</v>
      </c>
      <c r="B122" s="85" t="s">
        <v>290</v>
      </c>
      <c r="C122" s="50" t="s">
        <v>291</v>
      </c>
      <c r="D122" s="242">
        <v>37462.910000000003</v>
      </c>
      <c r="E122" s="242">
        <v>36780.39</v>
      </c>
      <c r="F122" s="52">
        <f t="shared" si="0"/>
        <v>98.178144730347952</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622.54</v>
      </c>
      <c r="E124" s="51">
        <f t="shared" si="27"/>
        <v>1003.96</v>
      </c>
      <c r="F124" s="52">
        <f t="shared" si="0"/>
        <v>161.2683522343946</v>
      </c>
    </row>
    <row r="125" spans="1:6" ht="12.75" customHeight="1" x14ac:dyDescent="0.2">
      <c r="A125" s="53">
        <v>661</v>
      </c>
      <c r="B125" s="86" t="s">
        <v>296</v>
      </c>
      <c r="C125" s="50" t="s">
        <v>297</v>
      </c>
      <c r="D125" s="51">
        <f t="shared" ref="D125:E125" si="28">SUM(D126:D127)</f>
        <v>323.58999999999997</v>
      </c>
      <c r="E125" s="51">
        <f t="shared" si="28"/>
        <v>468.06</v>
      </c>
      <c r="F125" s="52">
        <f t="shared" si="0"/>
        <v>144.64600265768414</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323.58999999999997</v>
      </c>
      <c r="E127" s="242">
        <v>468.06</v>
      </c>
      <c r="F127" s="52">
        <f t="shared" si="0"/>
        <v>144.64600265768414</v>
      </c>
    </row>
    <row r="128" spans="1:6" ht="24" x14ac:dyDescent="0.2">
      <c r="A128" s="53">
        <v>663</v>
      </c>
      <c r="B128" s="231" t="s">
        <v>302</v>
      </c>
      <c r="C128" s="50" t="s">
        <v>303</v>
      </c>
      <c r="D128" s="51">
        <f t="shared" ref="D128:E128" si="29">SUM(D129:D132)</f>
        <v>298.95</v>
      </c>
      <c r="E128" s="51">
        <f t="shared" si="29"/>
        <v>535.9</v>
      </c>
      <c r="F128" s="52">
        <f t="shared" si="0"/>
        <v>179.26074594413782</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298.95</v>
      </c>
      <c r="E130" s="242">
        <v>535.9</v>
      </c>
      <c r="F130" s="52">
        <f t="shared" si="0"/>
        <v>179.26074594413782</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884046.10000000009</v>
      </c>
      <c r="E151" s="51">
        <f t="shared" si="35"/>
        <v>969328.47999999986</v>
      </c>
      <c r="F151" s="52">
        <f t="shared" si="31"/>
        <v>109.64682497892358</v>
      </c>
    </row>
    <row r="152" spans="1:6" ht="12.75" customHeight="1" x14ac:dyDescent="0.2">
      <c r="A152" s="53">
        <v>31</v>
      </c>
      <c r="B152" s="85" t="s">
        <v>349</v>
      </c>
      <c r="C152" s="50" t="s">
        <v>350</v>
      </c>
      <c r="D152" s="51">
        <f t="shared" ref="D152:E152" si="36">D153+D158+D159</f>
        <v>152112.77000000002</v>
      </c>
      <c r="E152" s="51">
        <f t="shared" si="36"/>
        <v>143935.12</v>
      </c>
      <c r="F152" s="52">
        <f t="shared" si="31"/>
        <v>94.623955635019968</v>
      </c>
    </row>
    <row r="153" spans="1:6" ht="12.75" customHeight="1" x14ac:dyDescent="0.2">
      <c r="A153" s="53">
        <v>311</v>
      </c>
      <c r="B153" s="85" t="s">
        <v>351</v>
      </c>
      <c r="C153" s="50" t="s">
        <v>352</v>
      </c>
      <c r="D153" s="51">
        <f t="shared" ref="D153:E153" si="37">SUM(D154:D157)</f>
        <v>125072</v>
      </c>
      <c r="E153" s="51">
        <f t="shared" si="37"/>
        <v>114040.01</v>
      </c>
      <c r="F153" s="52">
        <f t="shared" si="31"/>
        <v>91.179488614558011</v>
      </c>
    </row>
    <row r="154" spans="1:6" ht="12.75" customHeight="1" x14ac:dyDescent="0.2">
      <c r="A154" s="53">
        <v>3111</v>
      </c>
      <c r="B154" s="85" t="s">
        <v>353</v>
      </c>
      <c r="C154" s="50" t="s">
        <v>354</v>
      </c>
      <c r="D154" s="242">
        <v>123571.48</v>
      </c>
      <c r="E154" s="242">
        <v>114040.01</v>
      </c>
      <c r="F154" s="52">
        <f t="shared" si="31"/>
        <v>92.286674886470564</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1500.52</v>
      </c>
      <c r="E156" s="242">
        <v>0</v>
      </c>
      <c r="F156" s="52">
        <f t="shared" si="31"/>
        <v>0</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6403.88</v>
      </c>
      <c r="E158" s="242">
        <v>11078.47</v>
      </c>
      <c r="F158" s="52">
        <f t="shared" si="31"/>
        <v>172.99621479478066</v>
      </c>
    </row>
    <row r="159" spans="1:6" ht="12.75" customHeight="1" x14ac:dyDescent="0.2">
      <c r="A159" s="53">
        <v>313</v>
      </c>
      <c r="B159" s="85" t="s">
        <v>363</v>
      </c>
      <c r="C159" s="50" t="s">
        <v>364</v>
      </c>
      <c r="D159" s="51">
        <f t="shared" ref="D159:E159" si="38">SUM(D160:D162)</f>
        <v>20636.89</v>
      </c>
      <c r="E159" s="51">
        <f t="shared" si="38"/>
        <v>18816.64</v>
      </c>
      <c r="F159" s="52">
        <f t="shared" si="31"/>
        <v>91.179630264056257</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20636.89</v>
      </c>
      <c r="E161" s="242">
        <v>18816.64</v>
      </c>
      <c r="F161" s="52">
        <f t="shared" si="31"/>
        <v>91.179630264056257</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406702.99</v>
      </c>
      <c r="E163" s="51">
        <f t="shared" si="39"/>
        <v>468403.07</v>
      </c>
      <c r="F163" s="52">
        <f t="shared" si="31"/>
        <v>115.17079576916807</v>
      </c>
    </row>
    <row r="164" spans="1:6" ht="12.75" customHeight="1" x14ac:dyDescent="0.2">
      <c r="A164" s="53">
        <v>321</v>
      </c>
      <c r="B164" s="85" t="s">
        <v>372</v>
      </c>
      <c r="C164" s="50" t="s">
        <v>373</v>
      </c>
      <c r="D164" s="51">
        <f t="shared" ref="D164:E164" si="40">SUM(D165:D168)</f>
        <v>16856.010000000002</v>
      </c>
      <c r="E164" s="51">
        <f t="shared" si="40"/>
        <v>7015.82</v>
      </c>
      <c r="F164" s="52">
        <f t="shared" si="31"/>
        <v>41.622068330524243</v>
      </c>
    </row>
    <row r="165" spans="1:6" ht="12.75" customHeight="1" x14ac:dyDescent="0.2">
      <c r="A165" s="53">
        <v>3211</v>
      </c>
      <c r="B165" s="85" t="s">
        <v>374</v>
      </c>
      <c r="C165" s="50" t="s">
        <v>375</v>
      </c>
      <c r="D165" s="242">
        <v>2220.0300000000002</v>
      </c>
      <c r="E165" s="242">
        <v>2301.58</v>
      </c>
      <c r="F165" s="52">
        <f t="shared" si="31"/>
        <v>103.67337378323715</v>
      </c>
    </row>
    <row r="166" spans="1:6" ht="12.75" customHeight="1" x14ac:dyDescent="0.2">
      <c r="A166" s="53">
        <v>3212</v>
      </c>
      <c r="B166" s="85" t="s">
        <v>376</v>
      </c>
      <c r="C166" s="50" t="s">
        <v>377</v>
      </c>
      <c r="D166" s="242">
        <v>5270.05</v>
      </c>
      <c r="E166" s="242">
        <v>3519.74</v>
      </c>
      <c r="F166" s="52">
        <f t="shared" si="31"/>
        <v>66.787601635658106</v>
      </c>
    </row>
    <row r="167" spans="1:6" ht="12.75" customHeight="1" x14ac:dyDescent="0.2">
      <c r="A167" s="53">
        <v>3213</v>
      </c>
      <c r="B167" s="85" t="s">
        <v>378</v>
      </c>
      <c r="C167" s="50" t="s">
        <v>379</v>
      </c>
      <c r="D167" s="242">
        <v>9365.93</v>
      </c>
      <c r="E167" s="242">
        <v>1194.5</v>
      </c>
      <c r="F167" s="52">
        <f t="shared" si="31"/>
        <v>12.75367208595409</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137304.63</v>
      </c>
      <c r="E169" s="51">
        <f t="shared" si="41"/>
        <v>92206.330000000016</v>
      </c>
      <c r="F169" s="52">
        <f t="shared" si="31"/>
        <v>67.154567183932556</v>
      </c>
    </row>
    <row r="170" spans="1:6" ht="12.75" customHeight="1" x14ac:dyDescent="0.2">
      <c r="A170" s="53">
        <v>3221</v>
      </c>
      <c r="B170" s="85" t="s">
        <v>384</v>
      </c>
      <c r="C170" s="50" t="s">
        <v>385</v>
      </c>
      <c r="D170" s="242">
        <v>7454.82</v>
      </c>
      <c r="E170" s="242">
        <v>6628.66</v>
      </c>
      <c r="F170" s="52">
        <f t="shared" si="31"/>
        <v>88.917774003933019</v>
      </c>
    </row>
    <row r="171" spans="1:6" ht="12.75" customHeight="1" x14ac:dyDescent="0.2">
      <c r="A171" s="53">
        <v>3222</v>
      </c>
      <c r="B171" s="85" t="s">
        <v>386</v>
      </c>
      <c r="C171" s="50" t="s">
        <v>387</v>
      </c>
      <c r="D171" s="242">
        <v>0</v>
      </c>
      <c r="E171" s="242">
        <v>0</v>
      </c>
      <c r="F171" s="52" t="str">
        <f t="shared" si="31"/>
        <v>-</v>
      </c>
    </row>
    <row r="172" spans="1:6" ht="12.75" customHeight="1" x14ac:dyDescent="0.2">
      <c r="A172" s="53">
        <v>3223</v>
      </c>
      <c r="B172" s="85" t="s">
        <v>388</v>
      </c>
      <c r="C172" s="50" t="s">
        <v>389</v>
      </c>
      <c r="D172" s="242">
        <v>123832.71</v>
      </c>
      <c r="E172" s="242">
        <v>78331.820000000007</v>
      </c>
      <c r="F172" s="52">
        <f t="shared" si="31"/>
        <v>63.256162285392939</v>
      </c>
    </row>
    <row r="173" spans="1:6" ht="12.75" customHeight="1" x14ac:dyDescent="0.2">
      <c r="A173" s="53">
        <v>3224</v>
      </c>
      <c r="B173" s="85" t="s">
        <v>390</v>
      </c>
      <c r="C173" s="50" t="s">
        <v>391</v>
      </c>
      <c r="D173" s="242">
        <v>5178.4399999999996</v>
      </c>
      <c r="E173" s="242">
        <v>6471.86</v>
      </c>
      <c r="F173" s="52">
        <f t="shared" si="31"/>
        <v>124.97702010644132</v>
      </c>
    </row>
    <row r="174" spans="1:6" ht="12.75" customHeight="1" x14ac:dyDescent="0.2">
      <c r="A174" s="53">
        <v>3225</v>
      </c>
      <c r="B174" s="85" t="s">
        <v>392</v>
      </c>
      <c r="C174" s="50" t="s">
        <v>393</v>
      </c>
      <c r="D174" s="242">
        <v>838.66</v>
      </c>
      <c r="E174" s="242">
        <v>773.99</v>
      </c>
      <c r="F174" s="52">
        <f t="shared" si="31"/>
        <v>92.288889418834813</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205488.42999999996</v>
      </c>
      <c r="E177" s="51">
        <f t="shared" si="42"/>
        <v>300248.53999999998</v>
      </c>
      <c r="F177" s="52">
        <f t="shared" si="31"/>
        <v>146.11457199804389</v>
      </c>
    </row>
    <row r="178" spans="1:6" ht="12.75" customHeight="1" x14ac:dyDescent="0.2">
      <c r="A178" s="53">
        <v>3231</v>
      </c>
      <c r="B178" s="85" t="s">
        <v>400</v>
      </c>
      <c r="C178" s="50" t="s">
        <v>401</v>
      </c>
      <c r="D178" s="242">
        <v>7010.77</v>
      </c>
      <c r="E178" s="242">
        <v>6781.21</v>
      </c>
      <c r="F178" s="52">
        <f t="shared" si="31"/>
        <v>96.725609312529144</v>
      </c>
    </row>
    <row r="179" spans="1:6" ht="12.75" customHeight="1" x14ac:dyDescent="0.2">
      <c r="A179" s="53">
        <v>3232</v>
      </c>
      <c r="B179" s="85" t="s">
        <v>402</v>
      </c>
      <c r="C179" s="50" t="s">
        <v>403</v>
      </c>
      <c r="D179" s="242">
        <v>52883.49</v>
      </c>
      <c r="E179" s="242">
        <v>41003.56</v>
      </c>
      <c r="F179" s="52">
        <f t="shared" si="31"/>
        <v>77.53565432236033</v>
      </c>
    </row>
    <row r="180" spans="1:6" ht="12.75" customHeight="1" x14ac:dyDescent="0.2">
      <c r="A180" s="53">
        <v>3233</v>
      </c>
      <c r="B180" s="85" t="s">
        <v>404</v>
      </c>
      <c r="C180" s="50" t="s">
        <v>405</v>
      </c>
      <c r="D180" s="242">
        <v>30089.01</v>
      </c>
      <c r="E180" s="242">
        <v>20100.060000000001</v>
      </c>
      <c r="F180" s="52">
        <f t="shared" si="31"/>
        <v>66.801998470537924</v>
      </c>
    </row>
    <row r="181" spans="1:6" ht="12.75" customHeight="1" x14ac:dyDescent="0.2">
      <c r="A181" s="53">
        <v>3234</v>
      </c>
      <c r="B181" s="85" t="s">
        <v>406</v>
      </c>
      <c r="C181" s="50" t="s">
        <v>407</v>
      </c>
      <c r="D181" s="242">
        <v>8317.7800000000007</v>
      </c>
      <c r="E181" s="242">
        <v>7533.24</v>
      </c>
      <c r="F181" s="52">
        <f t="shared" si="31"/>
        <v>90.567915958344642</v>
      </c>
    </row>
    <row r="182" spans="1:6" ht="12.75" customHeight="1" x14ac:dyDescent="0.2">
      <c r="A182" s="53">
        <v>3235</v>
      </c>
      <c r="B182" s="85" t="s">
        <v>408</v>
      </c>
      <c r="C182" s="50" t="s">
        <v>409</v>
      </c>
      <c r="D182" s="242">
        <v>0</v>
      </c>
      <c r="E182" s="242">
        <v>0</v>
      </c>
      <c r="F182" s="52" t="str">
        <f t="shared" si="31"/>
        <v>-</v>
      </c>
    </row>
    <row r="183" spans="1:6" ht="12.75" customHeight="1" x14ac:dyDescent="0.2">
      <c r="A183" s="53">
        <v>3236</v>
      </c>
      <c r="B183" s="85" t="s">
        <v>410</v>
      </c>
      <c r="C183" s="50" t="s">
        <v>411</v>
      </c>
      <c r="D183" s="242">
        <v>4937.12</v>
      </c>
      <c r="E183" s="242">
        <v>8623.1</v>
      </c>
      <c r="F183" s="52">
        <f t="shared" si="31"/>
        <v>174.65850536345079</v>
      </c>
    </row>
    <row r="184" spans="1:6" ht="12.75" customHeight="1" x14ac:dyDescent="0.2">
      <c r="A184" s="53">
        <v>3237</v>
      </c>
      <c r="B184" s="85" t="s">
        <v>412</v>
      </c>
      <c r="C184" s="50" t="s">
        <v>413</v>
      </c>
      <c r="D184" s="242">
        <v>67090.36</v>
      </c>
      <c r="E184" s="242">
        <v>181568.06</v>
      </c>
      <c r="F184" s="52">
        <f t="shared" si="31"/>
        <v>270.63211465849935</v>
      </c>
    </row>
    <row r="185" spans="1:6" ht="12.75" customHeight="1" x14ac:dyDescent="0.2">
      <c r="A185" s="53">
        <v>3238</v>
      </c>
      <c r="B185" s="85" t="s">
        <v>414</v>
      </c>
      <c r="C185" s="50" t="s">
        <v>415</v>
      </c>
      <c r="D185" s="242">
        <v>17430.060000000001</v>
      </c>
      <c r="E185" s="242">
        <v>15874.65</v>
      </c>
      <c r="F185" s="52">
        <f t="shared" si="31"/>
        <v>91.076278567027302</v>
      </c>
    </row>
    <row r="186" spans="1:6" ht="12.75" customHeight="1" x14ac:dyDescent="0.2">
      <c r="A186" s="53">
        <v>3239</v>
      </c>
      <c r="B186" s="85" t="s">
        <v>416</v>
      </c>
      <c r="C186" s="50" t="s">
        <v>417</v>
      </c>
      <c r="D186" s="242">
        <v>17729.84</v>
      </c>
      <c r="E186" s="242">
        <v>18764.66</v>
      </c>
      <c r="F186" s="52">
        <f t="shared" si="31"/>
        <v>105.8366008943115</v>
      </c>
    </row>
    <row r="187" spans="1:6" ht="12.75" customHeight="1" x14ac:dyDescent="0.2">
      <c r="A187" s="53">
        <v>324</v>
      </c>
      <c r="B187" s="85" t="s">
        <v>418</v>
      </c>
      <c r="C187" s="50" t="s">
        <v>419</v>
      </c>
      <c r="D187" s="242">
        <v>1999.52</v>
      </c>
      <c r="E187" s="242">
        <v>2314.77</v>
      </c>
      <c r="F187" s="52">
        <f t="shared" si="31"/>
        <v>115.76628390813795</v>
      </c>
    </row>
    <row r="188" spans="1:6" ht="12.75" customHeight="1" x14ac:dyDescent="0.2">
      <c r="A188" s="53">
        <v>329</v>
      </c>
      <c r="B188" s="85" t="s">
        <v>420</v>
      </c>
      <c r="C188" s="50" t="s">
        <v>421</v>
      </c>
      <c r="D188" s="51">
        <f t="shared" ref="D188:E188" si="43">SUM(D189:D195)</f>
        <v>45054.399999999994</v>
      </c>
      <c r="E188" s="51">
        <f t="shared" si="43"/>
        <v>66617.61</v>
      </c>
      <c r="F188" s="52">
        <f t="shared" si="31"/>
        <v>147.8603865549203</v>
      </c>
    </row>
    <row r="189" spans="1:6" ht="12.75" customHeight="1" x14ac:dyDescent="0.2">
      <c r="A189" s="53">
        <v>3291</v>
      </c>
      <c r="B189" s="232" t="s">
        <v>422</v>
      </c>
      <c r="C189" s="50" t="s">
        <v>423</v>
      </c>
      <c r="D189" s="242">
        <v>13496.68</v>
      </c>
      <c r="E189" s="242">
        <v>13778.52</v>
      </c>
      <c r="F189" s="52">
        <f t="shared" si="31"/>
        <v>102.08821725046455</v>
      </c>
    </row>
    <row r="190" spans="1:6" ht="12.75" customHeight="1" x14ac:dyDescent="0.2">
      <c r="A190" s="53">
        <v>3292</v>
      </c>
      <c r="B190" s="85" t="s">
        <v>424</v>
      </c>
      <c r="C190" s="50" t="s">
        <v>425</v>
      </c>
      <c r="D190" s="242">
        <v>1907.46</v>
      </c>
      <c r="E190" s="242">
        <v>1877.92</v>
      </c>
      <c r="F190" s="52">
        <f t="shared" si="31"/>
        <v>98.451343671689045</v>
      </c>
    </row>
    <row r="191" spans="1:6" ht="12.75" customHeight="1" x14ac:dyDescent="0.2">
      <c r="A191" s="53">
        <v>3293</v>
      </c>
      <c r="B191" s="85" t="s">
        <v>426</v>
      </c>
      <c r="C191" s="50" t="s">
        <v>427</v>
      </c>
      <c r="D191" s="242">
        <v>2114.0500000000002</v>
      </c>
      <c r="E191" s="242">
        <v>1243.6400000000001</v>
      </c>
      <c r="F191" s="52">
        <f t="shared" si="31"/>
        <v>58.827369267519693</v>
      </c>
    </row>
    <row r="192" spans="1:6" ht="12.75" customHeight="1" x14ac:dyDescent="0.2">
      <c r="A192" s="53">
        <v>3294</v>
      </c>
      <c r="B192" s="85" t="s">
        <v>428</v>
      </c>
      <c r="C192" s="50" t="s">
        <v>429</v>
      </c>
      <c r="D192" s="242">
        <v>1691.45</v>
      </c>
      <c r="E192" s="242">
        <v>1544.44</v>
      </c>
      <c r="F192" s="52">
        <f t="shared" si="31"/>
        <v>91.308640515534009</v>
      </c>
    </row>
    <row r="193" spans="1:6" ht="12.75" customHeight="1" x14ac:dyDescent="0.2">
      <c r="A193" s="53">
        <v>3295</v>
      </c>
      <c r="B193" s="85" t="s">
        <v>430</v>
      </c>
      <c r="C193" s="50" t="s">
        <v>431</v>
      </c>
      <c r="D193" s="242">
        <v>1159.4100000000001</v>
      </c>
      <c r="E193" s="242">
        <v>1527.25</v>
      </c>
      <c r="F193" s="52">
        <f t="shared" si="31"/>
        <v>131.72648157252397</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24685.35</v>
      </c>
      <c r="E195" s="242">
        <v>46645.84</v>
      </c>
      <c r="F195" s="52">
        <f t="shared" si="31"/>
        <v>188.9616310888847</v>
      </c>
    </row>
    <row r="196" spans="1:6" ht="12.75" customHeight="1" x14ac:dyDescent="0.2">
      <c r="A196" s="53">
        <v>34</v>
      </c>
      <c r="B196" s="232" t="s">
        <v>436</v>
      </c>
      <c r="C196" s="50" t="s">
        <v>437</v>
      </c>
      <c r="D196" s="51">
        <f t="shared" ref="D196:E196" si="44">D197+D202+D210</f>
        <v>39261.43</v>
      </c>
      <c r="E196" s="51">
        <f t="shared" si="44"/>
        <v>64765.42</v>
      </c>
      <c r="F196" s="52">
        <f t="shared" si="31"/>
        <v>164.95940163157582</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3405</v>
      </c>
      <c r="E202" s="51">
        <f t="shared" si="46"/>
        <v>21654.19</v>
      </c>
      <c r="F202" s="52">
        <f t="shared" si="31"/>
        <v>635.95271659324521</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3405</v>
      </c>
      <c r="E204" s="242">
        <v>21654.19</v>
      </c>
      <c r="F204" s="52">
        <f t="shared" si="31"/>
        <v>635.95271659324521</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35856.43</v>
      </c>
      <c r="E210" s="51">
        <f t="shared" si="47"/>
        <v>43111.23</v>
      </c>
      <c r="F210" s="52">
        <f t="shared" si="31"/>
        <v>120.23291220012702</v>
      </c>
    </row>
    <row r="211" spans="1:6" ht="12.75" customHeight="1" x14ac:dyDescent="0.2">
      <c r="A211" s="53">
        <v>3431</v>
      </c>
      <c r="B211" s="232" t="s">
        <v>466</v>
      </c>
      <c r="C211" s="50" t="s">
        <v>467</v>
      </c>
      <c r="D211" s="242">
        <v>5358.15</v>
      </c>
      <c r="E211" s="242">
        <v>7542.02</v>
      </c>
      <c r="F211" s="52">
        <f t="shared" si="31"/>
        <v>140.75791084609429</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24396.080000000002</v>
      </c>
      <c r="E213" s="242">
        <v>23711.200000000001</v>
      </c>
      <c r="F213" s="52">
        <f t="shared" si="31"/>
        <v>97.192663739420425</v>
      </c>
    </row>
    <row r="214" spans="1:6" ht="12.75" customHeight="1" x14ac:dyDescent="0.2">
      <c r="A214" s="53">
        <v>3434</v>
      </c>
      <c r="B214" s="85" t="s">
        <v>472</v>
      </c>
      <c r="C214" s="50" t="s">
        <v>473</v>
      </c>
      <c r="D214" s="242">
        <v>6102.2</v>
      </c>
      <c r="E214" s="242">
        <v>11858.01</v>
      </c>
      <c r="F214" s="52">
        <f t="shared" si="31"/>
        <v>194.32352266395728</v>
      </c>
    </row>
    <row r="215" spans="1:6" ht="12.75" customHeight="1" x14ac:dyDescent="0.2">
      <c r="A215" s="53">
        <v>35</v>
      </c>
      <c r="B215" s="85" t="s">
        <v>474</v>
      </c>
      <c r="C215" s="50" t="s">
        <v>475</v>
      </c>
      <c r="D215" s="51">
        <f t="shared" ref="D215:E215" si="48">D216+D219+D223</f>
        <v>1433.41</v>
      </c>
      <c r="E215" s="51">
        <f t="shared" si="48"/>
        <v>2800.46</v>
      </c>
      <c r="F215" s="52">
        <f t="shared" si="31"/>
        <v>195.37048018361807</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1433.41</v>
      </c>
      <c r="E219" s="51">
        <f t="shared" si="50"/>
        <v>2800.46</v>
      </c>
      <c r="F219" s="52">
        <f t="shared" si="31"/>
        <v>195.37048018361807</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1433.41</v>
      </c>
      <c r="E222" s="242">
        <v>2800.46</v>
      </c>
      <c r="F222" s="52">
        <f t="shared" si="31"/>
        <v>195.37048018361807</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173891.19999999998</v>
      </c>
      <c r="E252" s="51">
        <f t="shared" si="63"/>
        <v>195267.58000000002</v>
      </c>
      <c r="F252" s="52">
        <f t="shared" ref="F252:F258" si="64">IF(D252&lt;&gt;0,IF(E252/D252&gt;=100,"&gt;&gt;100",E252/D252*100),"-")</f>
        <v>112.29296249608953</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173891.19999999998</v>
      </c>
      <c r="E259" s="51">
        <f t="shared" si="66"/>
        <v>195267.58000000002</v>
      </c>
      <c r="F259" s="52">
        <f t="shared" ref="F259:F262" si="67">IF(D259&lt;&gt;0,IF(E259/D259&gt;=100,"&gt;&gt;100",E259/D259*100),"-")</f>
        <v>112.29296249608953</v>
      </c>
    </row>
    <row r="260" spans="1:6" ht="12.75" customHeight="1" x14ac:dyDescent="0.2">
      <c r="A260" s="53">
        <v>3721</v>
      </c>
      <c r="B260" s="85" t="s">
        <v>560</v>
      </c>
      <c r="C260" s="50" t="s">
        <v>561</v>
      </c>
      <c r="D260" s="242">
        <v>12375.71</v>
      </c>
      <c r="E260" s="242">
        <v>17386.330000000002</v>
      </c>
      <c r="F260" s="52">
        <f t="shared" si="67"/>
        <v>140.48753566462048</v>
      </c>
    </row>
    <row r="261" spans="1:6" ht="12.75" customHeight="1" x14ac:dyDescent="0.2">
      <c r="A261" s="53">
        <v>3722</v>
      </c>
      <c r="B261" s="85" t="s">
        <v>562</v>
      </c>
      <c r="C261" s="50" t="s">
        <v>563</v>
      </c>
      <c r="D261" s="242">
        <v>161515.49</v>
      </c>
      <c r="E261" s="242">
        <v>177881.25</v>
      </c>
      <c r="F261" s="52">
        <f t="shared" si="67"/>
        <v>110.13262566952558</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110644.3</v>
      </c>
      <c r="E263" s="51">
        <f t="shared" si="68"/>
        <v>94156.83</v>
      </c>
      <c r="F263" s="52">
        <f t="shared" ref="F263:F267" si="69">IF(D263&lt;&gt;0,IF(E263/D263&gt;=100,"&gt;&gt;100",E263/D263*100),"-")</f>
        <v>85.098672050887387</v>
      </c>
    </row>
    <row r="264" spans="1:6" ht="12.75" customHeight="1" x14ac:dyDescent="0.2">
      <c r="A264" s="53">
        <v>381</v>
      </c>
      <c r="B264" s="85" t="s">
        <v>568</v>
      </c>
      <c r="C264" s="50" t="s">
        <v>569</v>
      </c>
      <c r="D264" s="51">
        <f t="shared" ref="D264:E264" si="70">SUM(D265:D267)</f>
        <v>65647.94</v>
      </c>
      <c r="E264" s="51">
        <f t="shared" si="70"/>
        <v>67796.91</v>
      </c>
      <c r="F264" s="52">
        <f t="shared" si="69"/>
        <v>103.27347666964113</v>
      </c>
    </row>
    <row r="265" spans="1:6" ht="12.75" customHeight="1" x14ac:dyDescent="0.2">
      <c r="A265" s="53">
        <v>3811</v>
      </c>
      <c r="B265" s="85" t="s">
        <v>570</v>
      </c>
      <c r="C265" s="50" t="s">
        <v>571</v>
      </c>
      <c r="D265" s="242">
        <v>65647.94</v>
      </c>
      <c r="E265" s="242">
        <v>67796.91</v>
      </c>
      <c r="F265" s="52">
        <f t="shared" si="69"/>
        <v>103.27347666964113</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44996.36</v>
      </c>
      <c r="E279" s="51">
        <f t="shared" si="75"/>
        <v>26359.919999999998</v>
      </c>
      <c r="F279" s="52">
        <f t="shared" si="74"/>
        <v>58.582338660282737</v>
      </c>
    </row>
    <row r="280" spans="1:6" ht="24" x14ac:dyDescent="0.2">
      <c r="A280" s="53">
        <v>3861</v>
      </c>
      <c r="B280" s="85" t="s">
        <v>599</v>
      </c>
      <c r="C280" s="50" t="s">
        <v>600</v>
      </c>
      <c r="D280" s="242">
        <v>44996.36</v>
      </c>
      <c r="E280" s="242">
        <v>2867.98</v>
      </c>
      <c r="F280" s="52">
        <f t="shared" si="74"/>
        <v>6.3738044588495608</v>
      </c>
    </row>
    <row r="281" spans="1:6" ht="24" x14ac:dyDescent="0.2">
      <c r="A281" s="53">
        <v>3862</v>
      </c>
      <c r="B281" s="85" t="s">
        <v>601</v>
      </c>
      <c r="C281" s="50" t="s">
        <v>602</v>
      </c>
      <c r="D281" s="242">
        <v>0</v>
      </c>
      <c r="E281" s="242">
        <v>23491.94</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884046.10000000009</v>
      </c>
      <c r="E289" s="51">
        <f t="shared" si="79"/>
        <v>969328.47999999986</v>
      </c>
      <c r="F289" s="52">
        <f t="shared" si="76"/>
        <v>109.64682497892358</v>
      </c>
    </row>
    <row r="290" spans="1:6" ht="12.75" customHeight="1" x14ac:dyDescent="0.2">
      <c r="A290" s="53" t="s">
        <v>609</v>
      </c>
      <c r="B290" s="85" t="s">
        <v>620</v>
      </c>
      <c r="C290" s="50" t="s">
        <v>621</v>
      </c>
      <c r="D290" s="51">
        <f>IF(D6&gt;=D289,D6-D289,0)</f>
        <v>531349.97</v>
      </c>
      <c r="E290" s="51">
        <f>IF(E6&gt;=E289,E6-E289,0)</f>
        <v>2550115.5400000005</v>
      </c>
      <c r="F290" s="52">
        <f t="shared" si="76"/>
        <v>479.93143577292398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91601.87</v>
      </c>
      <c r="E292" s="242">
        <v>52188.1</v>
      </c>
      <c r="F292" s="52">
        <f t="shared" si="76"/>
        <v>56.97274520705745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897481.42</v>
      </c>
      <c r="E294" s="242">
        <v>431465.2</v>
      </c>
      <c r="F294" s="52">
        <f t="shared" si="76"/>
        <v>48.075112240206593</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374.53</v>
      </c>
      <c r="E296" s="243">
        <v>374.53</v>
      </c>
      <c r="F296" s="57">
        <f t="shared" si="76"/>
        <v>100</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614224.32999999996</v>
      </c>
      <c r="E350" s="51">
        <f t="shared" si="95"/>
        <v>2554635.11</v>
      </c>
      <c r="F350" s="52">
        <f t="shared" si="81"/>
        <v>415.91239311539488</v>
      </c>
    </row>
    <row r="351" spans="1:6" ht="12.75" customHeight="1" x14ac:dyDescent="0.2">
      <c r="A351" s="53">
        <v>41</v>
      </c>
      <c r="B351" s="85" t="s">
        <v>741</v>
      </c>
      <c r="C351" s="50" t="s">
        <v>742</v>
      </c>
      <c r="D351" s="51">
        <f t="shared" ref="D351:E351" si="96">D352+D356</f>
        <v>29544.09</v>
      </c>
      <c r="E351" s="51">
        <f t="shared" si="96"/>
        <v>189133.57</v>
      </c>
      <c r="F351" s="52">
        <f t="shared" si="81"/>
        <v>640.17395695721211</v>
      </c>
    </row>
    <row r="352" spans="1:6" ht="12.75" customHeight="1" x14ac:dyDescent="0.2">
      <c r="A352" s="53">
        <v>411</v>
      </c>
      <c r="B352" s="85" t="s">
        <v>743</v>
      </c>
      <c r="C352" s="50" t="s">
        <v>744</v>
      </c>
      <c r="D352" s="51">
        <f t="shared" ref="D352:E352" si="97">SUM(D353:D355)</f>
        <v>0</v>
      </c>
      <c r="E352" s="51">
        <f t="shared" si="97"/>
        <v>23800</v>
      </c>
      <c r="F352" s="52" t="str">
        <f t="shared" si="81"/>
        <v>-</v>
      </c>
    </row>
    <row r="353" spans="1:6" ht="12.75" customHeight="1" x14ac:dyDescent="0.2">
      <c r="A353" s="53">
        <v>4111</v>
      </c>
      <c r="B353" s="85" t="s">
        <v>641</v>
      </c>
      <c r="C353" s="50" t="s">
        <v>745</v>
      </c>
      <c r="D353" s="242">
        <v>0</v>
      </c>
      <c r="E353" s="242">
        <v>23800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29544.09</v>
      </c>
      <c r="E356" s="51">
        <f t="shared" si="98"/>
        <v>165333.57</v>
      </c>
      <c r="F356" s="52">
        <f t="shared" si="81"/>
        <v>559.61639028313277</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129.4</v>
      </c>
      <c r="E359" s="242">
        <v>130.63</v>
      </c>
      <c r="F359" s="52">
        <f t="shared" si="81"/>
        <v>100.95054095826892</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29414.69</v>
      </c>
      <c r="E362" s="242">
        <v>165202.94</v>
      </c>
      <c r="F362" s="52">
        <f t="shared" si="81"/>
        <v>561.63413586884644</v>
      </c>
    </row>
    <row r="363" spans="1:6" ht="24" x14ac:dyDescent="0.2">
      <c r="A363" s="53">
        <v>42</v>
      </c>
      <c r="B363" s="232" t="s">
        <v>757</v>
      </c>
      <c r="C363" s="50" t="s">
        <v>758</v>
      </c>
      <c r="D363" s="51">
        <f t="shared" ref="D363:E363" si="99">D364+D369+D378+D383+D388+D391</f>
        <v>584680.24</v>
      </c>
      <c r="E363" s="51">
        <f t="shared" si="99"/>
        <v>2365501.54</v>
      </c>
      <c r="F363" s="52">
        <f t="shared" si="81"/>
        <v>404.58038055125655</v>
      </c>
    </row>
    <row r="364" spans="1:6" ht="12.75" customHeight="1" x14ac:dyDescent="0.2">
      <c r="A364" s="53">
        <v>421</v>
      </c>
      <c r="B364" s="85" t="s">
        <v>759</v>
      </c>
      <c r="C364" s="50" t="s">
        <v>760</v>
      </c>
      <c r="D364" s="51">
        <f t="shared" ref="D364:E364" si="100">SUM(D365:D368)</f>
        <v>525948.93999999994</v>
      </c>
      <c r="E364" s="51">
        <f t="shared" si="100"/>
        <v>2329683.06</v>
      </c>
      <c r="F364" s="52">
        <f t="shared" si="81"/>
        <v>442.94852272161637</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167894.35</v>
      </c>
      <c r="E366" s="242">
        <v>0</v>
      </c>
      <c r="F366" s="52">
        <f t="shared" si="81"/>
        <v>0</v>
      </c>
    </row>
    <row r="367" spans="1:6" ht="12.75" customHeight="1" x14ac:dyDescent="0.2">
      <c r="A367" s="53">
        <v>4213</v>
      </c>
      <c r="B367" s="85" t="s">
        <v>669</v>
      </c>
      <c r="C367" s="50" t="s">
        <v>763</v>
      </c>
      <c r="D367" s="242">
        <v>253106.47</v>
      </c>
      <c r="E367" s="242">
        <v>2219326.11</v>
      </c>
      <c r="F367" s="52">
        <f t="shared" si="81"/>
        <v>876.83499754075808</v>
      </c>
    </row>
    <row r="368" spans="1:6" ht="12.75" customHeight="1" x14ac:dyDescent="0.2">
      <c r="A368" s="53">
        <v>4214</v>
      </c>
      <c r="B368" s="85" t="s">
        <v>671</v>
      </c>
      <c r="C368" s="50" t="s">
        <v>764</v>
      </c>
      <c r="D368" s="242">
        <v>104948.12</v>
      </c>
      <c r="E368" s="242">
        <v>110356.95</v>
      </c>
      <c r="F368" s="52">
        <f t="shared" si="81"/>
        <v>105.15381314119776</v>
      </c>
    </row>
    <row r="369" spans="1:6" ht="12.75" customHeight="1" x14ac:dyDescent="0.2">
      <c r="A369" s="53">
        <v>422</v>
      </c>
      <c r="B369" s="85" t="s">
        <v>765</v>
      </c>
      <c r="C369" s="50" t="s">
        <v>766</v>
      </c>
      <c r="D369" s="51">
        <f t="shared" ref="D369:E369" si="101">SUM(D370:D377)</f>
        <v>18526.650000000001</v>
      </c>
      <c r="E369" s="51">
        <f t="shared" si="101"/>
        <v>19288.949999999997</v>
      </c>
      <c r="F369" s="52">
        <f t="shared" si="81"/>
        <v>104.11461327331166</v>
      </c>
    </row>
    <row r="370" spans="1:6" ht="12.75" customHeight="1" x14ac:dyDescent="0.2">
      <c r="A370" s="53">
        <v>4221</v>
      </c>
      <c r="B370" s="85" t="s">
        <v>675</v>
      </c>
      <c r="C370" s="50" t="s">
        <v>767</v>
      </c>
      <c r="D370" s="242">
        <v>16499.04</v>
      </c>
      <c r="E370" s="242">
        <v>9271.73</v>
      </c>
      <c r="F370" s="52">
        <f t="shared" si="81"/>
        <v>56.19557259089013</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0</v>
      </c>
      <c r="E372" s="242">
        <v>0</v>
      </c>
      <c r="F372" s="52" t="str">
        <f t="shared" si="81"/>
        <v>-</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2027.61</v>
      </c>
      <c r="E376" s="242">
        <v>10017.219999999999</v>
      </c>
      <c r="F376" s="52">
        <f t="shared" si="81"/>
        <v>494.04076720868409</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34331.53</v>
      </c>
      <c r="E378" s="51">
        <f t="shared" si="102"/>
        <v>0</v>
      </c>
      <c r="F378" s="52">
        <f t="shared" si="81"/>
        <v>0</v>
      </c>
    </row>
    <row r="379" spans="1:6" ht="12.75" customHeight="1" x14ac:dyDescent="0.2">
      <c r="A379" s="53">
        <v>4231</v>
      </c>
      <c r="B379" s="85" t="s">
        <v>693</v>
      </c>
      <c r="C379" s="50" t="s">
        <v>778</v>
      </c>
      <c r="D379" s="242">
        <v>34331.53</v>
      </c>
      <c r="E379" s="242">
        <v>0</v>
      </c>
      <c r="F379" s="52">
        <f t="shared" si="81"/>
        <v>0</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5873.12</v>
      </c>
      <c r="E383" s="51">
        <f t="shared" si="103"/>
        <v>10897.11</v>
      </c>
      <c r="F383" s="52">
        <f t="shared" si="81"/>
        <v>185.54209687525542</v>
      </c>
    </row>
    <row r="384" spans="1:6" ht="12.75" customHeight="1" x14ac:dyDescent="0.2">
      <c r="A384" s="53">
        <v>4241</v>
      </c>
      <c r="B384" s="85" t="s">
        <v>784</v>
      </c>
      <c r="C384" s="50" t="s">
        <v>785</v>
      </c>
      <c r="D384" s="242">
        <v>5873.12</v>
      </c>
      <c r="E384" s="242">
        <v>10897.11</v>
      </c>
      <c r="F384" s="52">
        <f t="shared" si="81"/>
        <v>185.54209687525542</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0</v>
      </c>
      <c r="E391" s="51">
        <f t="shared" si="105"/>
        <v>5632.42</v>
      </c>
      <c r="F391" s="52" t="str">
        <f t="shared" si="81"/>
        <v>-</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5632.42</v>
      </c>
      <c r="F393" s="52" t="str">
        <f t="shared" si="81"/>
        <v>-</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614224.32999999996</v>
      </c>
      <c r="E408" s="51">
        <f t="shared" si="111"/>
        <v>2554635.11</v>
      </c>
      <c r="F408" s="52">
        <f t="shared" si="81"/>
        <v>415.91239311539488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782.11</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1415396.07</v>
      </c>
      <c r="E412" s="51">
        <f>E6+E298</f>
        <v>3519444.0200000005</v>
      </c>
      <c r="F412" s="52">
        <f t="shared" si="81"/>
        <v>248.65435863475307</v>
      </c>
    </row>
    <row r="413" spans="1:6" ht="12.75" customHeight="1" x14ac:dyDescent="0.2">
      <c r="A413" s="53" t="s">
        <v>609</v>
      </c>
      <c r="B413" s="85" t="s">
        <v>832</v>
      </c>
      <c r="C413" s="50" t="s">
        <v>833</v>
      </c>
      <c r="D413" s="51">
        <f t="shared" ref="D413:E413" si="112">D289+D350</f>
        <v>1498270.4300000002</v>
      </c>
      <c r="E413" s="51">
        <f t="shared" si="112"/>
        <v>3523963.59</v>
      </c>
      <c r="F413" s="52">
        <f t="shared" si="81"/>
        <v>235.20210500316682</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82874.360000000102</v>
      </c>
      <c r="E415" s="51">
        <f t="shared" si="114"/>
        <v>4519.5699999993667</v>
      </c>
      <c r="F415" s="52">
        <f t="shared" si="81"/>
        <v>5.4535202443787938</v>
      </c>
    </row>
    <row r="416" spans="1:6" ht="12.75" customHeight="1" x14ac:dyDescent="0.2">
      <c r="A416" s="60" t="s">
        <v>838</v>
      </c>
      <c r="B416" s="232" t="s">
        <v>839</v>
      </c>
      <c r="C416" s="61" t="s">
        <v>840</v>
      </c>
      <c r="D416" s="51">
        <f t="shared" ref="D416:E416" si="115">IF(D292-D293+D409-D410&gt;=0,D292-D293+D409-D410,0)</f>
        <v>91601.87</v>
      </c>
      <c r="E416" s="51">
        <f t="shared" si="115"/>
        <v>51405.99</v>
      </c>
      <c r="F416" s="52">
        <f t="shared" si="81"/>
        <v>56.118930759819641</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897481.42</v>
      </c>
      <c r="E418" s="62">
        <f t="shared" si="117"/>
        <v>431465.2</v>
      </c>
      <c r="F418" s="57">
        <f t="shared" si="81"/>
        <v>48.075112240206593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256523.93</v>
      </c>
      <c r="E420" s="51">
        <f t="shared" si="118"/>
        <v>158037.32999999999</v>
      </c>
      <c r="F420" s="52">
        <f t="shared" ref="F420:F647" si="119">IF(D420&lt;&gt;0,IF(E420/D420&gt;=100,"&gt;&gt;100",E420/D420*100),"-")</f>
        <v>61.607246544211293</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256523.93</v>
      </c>
      <c r="E484" s="51">
        <f t="shared" si="137"/>
        <v>158037.32999999999</v>
      </c>
      <c r="F484" s="52">
        <f t="shared" si="119"/>
        <v>61.607246544211293</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256523.93</v>
      </c>
      <c r="E490" s="51">
        <f t="shared" si="139"/>
        <v>158037.32999999999</v>
      </c>
      <c r="F490" s="52">
        <f t="shared" si="119"/>
        <v>61.607246544211293</v>
      </c>
    </row>
    <row r="491" spans="1:6" ht="12.75" customHeight="1" x14ac:dyDescent="0.2">
      <c r="A491" s="53">
        <v>8422</v>
      </c>
      <c r="B491" s="85" t="s">
        <v>989</v>
      </c>
      <c r="C491" s="50" t="s">
        <v>990</v>
      </c>
      <c r="D491" s="242">
        <v>256523.93</v>
      </c>
      <c r="E491" s="242">
        <v>158037.32999999999</v>
      </c>
      <c r="F491" s="52">
        <f t="shared" si="119"/>
        <v>61.607246544211293</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213845.45</v>
      </c>
      <c r="E528" s="51">
        <f t="shared" si="148"/>
        <v>150062.89000000001</v>
      </c>
      <c r="F528" s="52">
        <f t="shared" si="119"/>
        <v>70.173524851709502</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213845.45</v>
      </c>
      <c r="E593" s="51">
        <f t="shared" si="167"/>
        <v>150062.89000000001</v>
      </c>
      <c r="F593" s="52">
        <f t="shared" si="119"/>
        <v>70.173524851709502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185548.26</v>
      </c>
      <c r="E599" s="51">
        <f t="shared" si="169"/>
        <v>150062.89000000001</v>
      </c>
      <c r="F599" s="52">
        <f t="shared" si="119"/>
        <v>80.875395975149544</v>
      </c>
    </row>
    <row r="600" spans="1:6" ht="12.75" customHeight="1" x14ac:dyDescent="0.2">
      <c r="A600" s="53">
        <v>5422</v>
      </c>
      <c r="B600" s="85" t="s">
        <v>1198</v>
      </c>
      <c r="C600" s="50" t="s">
        <v>1199</v>
      </c>
      <c r="D600" s="242">
        <v>185548.26</v>
      </c>
      <c r="E600" s="242">
        <v>150062.89000000001</v>
      </c>
      <c r="F600" s="52">
        <f t="shared" si="119"/>
        <v>80.875395975149544</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28297.19</v>
      </c>
      <c r="E617" s="51">
        <f t="shared" si="173"/>
        <v>0</v>
      </c>
      <c r="F617" s="52">
        <f t="shared" si="119"/>
        <v>0</v>
      </c>
    </row>
    <row r="618" spans="1:6" ht="12.75" customHeight="1" x14ac:dyDescent="0.2">
      <c r="A618" s="53">
        <v>5471</v>
      </c>
      <c r="B618" s="85" t="s">
        <v>1234</v>
      </c>
      <c r="C618" s="50" t="s">
        <v>1235</v>
      </c>
      <c r="D618" s="242">
        <v>28297.19</v>
      </c>
      <c r="E618" s="242">
        <v>0</v>
      </c>
      <c r="F618" s="52">
        <f t="shared" si="119"/>
        <v>0</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42678.479999999981</v>
      </c>
      <c r="E635" s="51">
        <f t="shared" si="178"/>
        <v>7974.4399999999732</v>
      </c>
      <c r="F635" s="52">
        <f t="shared" si="119"/>
        <v>18.684920362674529</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1671920</v>
      </c>
      <c r="E639" s="51">
        <f t="shared" si="180"/>
        <v>3677481.3500000006</v>
      </c>
      <c r="F639" s="52">
        <f t="shared" si="119"/>
        <v>219.95558100866072</v>
      </c>
    </row>
    <row r="640" spans="1:6" ht="12.75" customHeight="1" x14ac:dyDescent="0.2">
      <c r="A640" s="53" t="s">
        <v>609</v>
      </c>
      <c r="B640" s="85" t="s">
        <v>1278</v>
      </c>
      <c r="C640" s="50" t="s">
        <v>1279</v>
      </c>
      <c r="D640" s="51">
        <f t="shared" ref="D640:E640" si="181">D413+D528</f>
        <v>1712115.8800000001</v>
      </c>
      <c r="E640" s="51">
        <f t="shared" si="181"/>
        <v>3674026.48</v>
      </c>
      <c r="F640" s="52">
        <f t="shared" si="119"/>
        <v>214.58982554381771</v>
      </c>
    </row>
    <row r="641" spans="1:6" ht="12.75" customHeight="1" x14ac:dyDescent="0.2">
      <c r="A641" s="53" t="s">
        <v>609</v>
      </c>
      <c r="B641" s="85" t="s">
        <v>1280</v>
      </c>
      <c r="C641" s="50" t="s">
        <v>1281</v>
      </c>
      <c r="D641" s="51">
        <f t="shared" ref="D641:E641" si="182">IF(D639&gt;=D640,D639-D640,0)</f>
        <v>0</v>
      </c>
      <c r="E641" s="51">
        <f t="shared" si="182"/>
        <v>3454.8700000005774</v>
      </c>
      <c r="F641" s="52" t="str">
        <f t="shared" si="119"/>
        <v>-</v>
      </c>
    </row>
    <row r="642" spans="1:6" ht="12.75" customHeight="1" x14ac:dyDescent="0.2">
      <c r="A642" s="53" t="s">
        <v>609</v>
      </c>
      <c r="B642" s="85" t="s">
        <v>1282</v>
      </c>
      <c r="C642" s="50" t="s">
        <v>1283</v>
      </c>
      <c r="D642" s="51">
        <f t="shared" ref="D642:E642" si="183">IF(D640&gt;=D639,D640-D639,0)</f>
        <v>40195.880000000121</v>
      </c>
      <c r="E642" s="51">
        <f t="shared" si="183"/>
        <v>0</v>
      </c>
      <c r="F642" s="52">
        <f t="shared" si="119"/>
        <v>0</v>
      </c>
    </row>
    <row r="643" spans="1:6" ht="24" x14ac:dyDescent="0.2">
      <c r="A643" s="60" t="s">
        <v>1284</v>
      </c>
      <c r="B643" s="85" t="s">
        <v>1285</v>
      </c>
      <c r="C643" s="61" t="s">
        <v>1284</v>
      </c>
      <c r="D643" s="51">
        <f t="shared" ref="D643:E643" si="184">IF(D416-D417+D637-D638&gt;=0,D416-D417+D637-D638,0)</f>
        <v>91601.87</v>
      </c>
      <c r="E643" s="51">
        <f t="shared" si="184"/>
        <v>51405.99</v>
      </c>
      <c r="F643" s="52">
        <f t="shared" si="119"/>
        <v>56.118930759819641</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51405.989999999874</v>
      </c>
      <c r="E645" s="51">
        <f t="shared" si="186"/>
        <v>54860.860000000575</v>
      </c>
      <c r="F645" s="52">
        <f t="shared" si="119"/>
        <v>106.72075374873766</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8973.5</v>
      </c>
      <c r="E647" s="243">
        <v>34388.5</v>
      </c>
      <c r="F647" s="57">
        <f t="shared" si="119"/>
        <v>383.22282275589237</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340044.99</v>
      </c>
      <c r="E649" s="242">
        <v>157152.70000000001</v>
      </c>
      <c r="F649" s="52">
        <f t="shared" ref="F649:F724" si="188">IF(D649&lt;&gt;0,IF(E649/D649&gt;=100,"&gt;&gt;100",E649/D649*100),"-")</f>
        <v>46.215266985700929</v>
      </c>
    </row>
    <row r="650" spans="1:6" ht="12.75" customHeight="1" x14ac:dyDescent="0.2">
      <c r="A650" s="53" t="s">
        <v>1297</v>
      </c>
      <c r="B650" s="85" t="s">
        <v>1298</v>
      </c>
      <c r="C650" s="50" t="s">
        <v>1297</v>
      </c>
      <c r="D650" s="242">
        <v>1746571.3</v>
      </c>
      <c r="E650" s="242">
        <v>4631655.05</v>
      </c>
      <c r="F650" s="52">
        <f t="shared" si="188"/>
        <v>265.18556957852223</v>
      </c>
    </row>
    <row r="651" spans="1:6" ht="12.75" customHeight="1" x14ac:dyDescent="0.2">
      <c r="A651" s="53" t="s">
        <v>1299</v>
      </c>
      <c r="B651" s="85" t="s">
        <v>1300</v>
      </c>
      <c r="C651" s="50" t="s">
        <v>1299</v>
      </c>
      <c r="D651" s="242">
        <v>1929463.59</v>
      </c>
      <c r="E651" s="242">
        <v>4416449.71</v>
      </c>
      <c r="F651" s="52">
        <f t="shared" si="188"/>
        <v>228.89520864190033</v>
      </c>
    </row>
    <row r="652" spans="1:6" ht="24" x14ac:dyDescent="0.2">
      <c r="A652" s="53">
        <v>11</v>
      </c>
      <c r="B652" s="85" t="s">
        <v>1301</v>
      </c>
      <c r="C652" s="50" t="s">
        <v>1302</v>
      </c>
      <c r="D652" s="51">
        <f t="shared" ref="D652:E652" si="189">+D649+D650-D651</f>
        <v>157152.69999999995</v>
      </c>
      <c r="E652" s="51">
        <f t="shared" si="189"/>
        <v>372358.04000000004</v>
      </c>
      <c r="F652" s="52">
        <f t="shared" si="188"/>
        <v>236.94027528639353</v>
      </c>
    </row>
    <row r="653" spans="1:6" ht="24" x14ac:dyDescent="0.2">
      <c r="A653" s="53" t="s">
        <v>609</v>
      </c>
      <c r="B653" s="85" t="s">
        <v>1303</v>
      </c>
      <c r="C653" s="50" t="s">
        <v>1304</v>
      </c>
      <c r="D653" s="262">
        <v>5</v>
      </c>
      <c r="E653" s="262">
        <v>5</v>
      </c>
      <c r="F653" s="52">
        <f t="shared" si="188"/>
        <v>100</v>
      </c>
    </row>
    <row r="654" spans="1:6" ht="24" x14ac:dyDescent="0.2">
      <c r="A654" s="53" t="s">
        <v>609</v>
      </c>
      <c r="B654" s="85" t="s">
        <v>1305</v>
      </c>
      <c r="C654" s="50" t="s">
        <v>1306</v>
      </c>
      <c r="D654" s="262">
        <v>1</v>
      </c>
      <c r="E654" s="262">
        <v>1</v>
      </c>
      <c r="F654" s="52">
        <f t="shared" si="188"/>
        <v>100</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1</v>
      </c>
      <c r="E656" s="262">
        <v>1</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13817.59</v>
      </c>
      <c r="E661" s="242">
        <v>11412.21</v>
      </c>
      <c r="F661" s="52">
        <f t="shared" si="188"/>
        <v>82.59189916620771</v>
      </c>
    </row>
    <row r="662" spans="1:6" ht="12.75" customHeight="1" x14ac:dyDescent="0.2">
      <c r="A662" s="53">
        <v>63312</v>
      </c>
      <c r="B662" s="85" t="s">
        <v>1322</v>
      </c>
      <c r="C662" s="50" t="s">
        <v>1323</v>
      </c>
      <c r="D662" s="242">
        <v>12367.11</v>
      </c>
      <c r="E662" s="242">
        <v>27665</v>
      </c>
      <c r="F662" s="52">
        <f t="shared" si="188"/>
        <v>223.69818009219614</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26544.560000000001</v>
      </c>
      <c r="E665" s="242">
        <v>17200</v>
      </c>
      <c r="F665" s="52">
        <f t="shared" si="188"/>
        <v>64.79670410811103</v>
      </c>
    </row>
    <row r="666" spans="1:6" ht="12.75" customHeight="1" x14ac:dyDescent="0.2">
      <c r="A666" s="53">
        <v>63322</v>
      </c>
      <c r="B666" s="85" t="s">
        <v>1330</v>
      </c>
      <c r="C666" s="50" t="s">
        <v>1331</v>
      </c>
      <c r="D666" s="242">
        <v>117233.13</v>
      </c>
      <c r="E666" s="242">
        <v>121580.01</v>
      </c>
      <c r="F666" s="52">
        <f t="shared" si="188"/>
        <v>103.70789383513004</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2123.5500000000002</v>
      </c>
      <c r="E676" s="242">
        <v>3730.89</v>
      </c>
      <c r="F676" s="52">
        <f t="shared" si="188"/>
        <v>175.69117750935931</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3583.52</v>
      </c>
      <c r="E678" s="242">
        <v>8263.84</v>
      </c>
      <c r="F678" s="52">
        <f t="shared" si="188"/>
        <v>230.6067776934411</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79791.28</v>
      </c>
      <c r="E694" s="242">
        <v>0</v>
      </c>
      <c r="F694" s="52">
        <f t="shared" si="188"/>
        <v>0</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208879.72</v>
      </c>
      <c r="E698" s="242">
        <v>2107616.1800000002</v>
      </c>
      <c r="F698" s="52">
        <f t="shared" si="188"/>
        <v>1009.0094816289489</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15576.09</v>
      </c>
      <c r="E710" s="242">
        <v>15867.73</v>
      </c>
      <c r="F710" s="52">
        <f t="shared" si="188"/>
        <v>101.87235692654575</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5270.05</v>
      </c>
      <c r="E718" s="242">
        <v>3519.74</v>
      </c>
      <c r="F718" s="52">
        <f t="shared" si="188"/>
        <v>66.787601635658106</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0</v>
      </c>
      <c r="F720" s="52" t="str">
        <f t="shared" si="188"/>
        <v>-</v>
      </c>
    </row>
    <row r="721" spans="1:6" ht="12.75" customHeight="1" x14ac:dyDescent="0.2">
      <c r="A721" s="53" t="s">
        <v>1422</v>
      </c>
      <c r="B721" s="85" t="s">
        <v>1423</v>
      </c>
      <c r="C721" s="50" t="s">
        <v>1422</v>
      </c>
      <c r="D721" s="242">
        <v>0</v>
      </c>
      <c r="E721" s="242">
        <v>3375</v>
      </c>
      <c r="F721" s="52" t="str">
        <f t="shared" si="188"/>
        <v>-</v>
      </c>
    </row>
    <row r="722" spans="1:6" ht="12.75" customHeight="1" x14ac:dyDescent="0.2">
      <c r="A722" s="53" t="s">
        <v>1424</v>
      </c>
      <c r="B722" s="85" t="s">
        <v>1425</v>
      </c>
      <c r="C722" s="50" t="s">
        <v>1424</v>
      </c>
      <c r="D722" s="242">
        <v>24075.5</v>
      </c>
      <c r="E722" s="242">
        <v>26837.84</v>
      </c>
      <c r="F722" s="52">
        <f t="shared" si="188"/>
        <v>111.47365579115697</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13496.68</v>
      </c>
      <c r="E725" s="242">
        <v>13778.52</v>
      </c>
      <c r="F725" s="52">
        <f t="shared" ref="F725:F979" si="190">IF(D725&lt;&gt;0,IF(E725/D725&gt;=100,"&gt;&gt;100",E725/D725*100),"-")</f>
        <v>102.08821725046455</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3405</v>
      </c>
      <c r="E739" s="242">
        <v>21654.19</v>
      </c>
      <c r="F739" s="52">
        <f t="shared" si="190"/>
        <v>635.95271659324521</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769.79</v>
      </c>
      <c r="E759" s="242">
        <v>2100.46</v>
      </c>
      <c r="F759" s="52">
        <f t="shared" si="190"/>
        <v>272.86142974057861</v>
      </c>
    </row>
    <row r="760" spans="1:6" ht="12.75" customHeight="1" x14ac:dyDescent="0.2">
      <c r="A760" s="53">
        <v>35232</v>
      </c>
      <c r="B760" s="85" t="s">
        <v>1500</v>
      </c>
      <c r="C760" s="50" t="s">
        <v>1501</v>
      </c>
      <c r="D760" s="242">
        <v>663.62</v>
      </c>
      <c r="E760" s="242">
        <v>700</v>
      </c>
      <c r="F760" s="52">
        <f t="shared" si="190"/>
        <v>105.48205298212832</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0</v>
      </c>
      <c r="E816" s="242">
        <v>0</v>
      </c>
      <c r="F816" s="52" t="str">
        <f t="shared" si="190"/>
        <v>-</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3450.79</v>
      </c>
      <c r="E821" s="242">
        <v>1865.45</v>
      </c>
      <c r="F821" s="52">
        <f t="shared" si="190"/>
        <v>54.05863584860279</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8924.92</v>
      </c>
      <c r="E823" s="242">
        <v>15520.88</v>
      </c>
      <c r="F823" s="52">
        <f t="shared" si="190"/>
        <v>173.90497617905817</v>
      </c>
    </row>
    <row r="824" spans="1:6" ht="12.75" customHeight="1" x14ac:dyDescent="0.2">
      <c r="A824" s="53">
        <v>37221</v>
      </c>
      <c r="B824" s="85" t="s">
        <v>1628</v>
      </c>
      <c r="C824" s="50" t="s">
        <v>1629</v>
      </c>
      <c r="D824" s="242">
        <v>139127.82</v>
      </c>
      <c r="E824" s="242">
        <v>25137.77</v>
      </c>
      <c r="F824" s="52">
        <f t="shared" si="190"/>
        <v>18.068111755075297</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22387.67</v>
      </c>
      <c r="E828" s="242">
        <v>152743.48000000001</v>
      </c>
      <c r="F828" s="52">
        <f t="shared" si="190"/>
        <v>682.26608664501498</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44996.36</v>
      </c>
      <c r="E830" s="242">
        <v>2867.98</v>
      </c>
      <c r="F830" s="52">
        <f t="shared" si="190"/>
        <v>6.3738044588495608</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23491.94</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256523.93</v>
      </c>
      <c r="E879" s="242">
        <v>158037.32999999999</v>
      </c>
      <c r="F879" s="52">
        <f t="shared" si="190"/>
        <v>61.607246544211293</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148649.54</v>
      </c>
      <c r="E946" s="242">
        <v>0</v>
      </c>
      <c r="F946" s="52">
        <f t="shared" si="190"/>
        <v>0</v>
      </c>
    </row>
    <row r="947" spans="1:6" ht="24" x14ac:dyDescent="0.2">
      <c r="A947" s="53">
        <v>54222</v>
      </c>
      <c r="B947" s="232" t="s">
        <v>1873</v>
      </c>
      <c r="C947" s="50" t="s">
        <v>1874</v>
      </c>
      <c r="D947" s="242">
        <v>36898.720000000001</v>
      </c>
      <c r="E947" s="242">
        <v>150062.89000000001</v>
      </c>
      <c r="F947" s="52">
        <f t="shared" si="190"/>
        <v>406.68860600042495</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28297.19</v>
      </c>
      <c r="E968" s="242">
        <v>0</v>
      </c>
      <c r="F968" s="52">
        <f t="shared" si="190"/>
        <v>0</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disablePrompts="1"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9383493.8800000008</v>
      </c>
      <c r="E6" s="229">
        <f t="shared" si="0"/>
        <v>11380345.059999999</v>
      </c>
      <c r="F6" s="230">
        <f t="shared" ref="F6:F260" si="1">IF(D6&gt;0,IF(E6/D6&gt;=100,"&gt;&gt;100",E6/D6*100),"-")</f>
        <v>121.28046552314689</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7965059.1300000008</v>
      </c>
      <c r="E7" s="104">
        <f t="shared" si="2"/>
        <v>10186137.369999999</v>
      </c>
      <c r="F7" s="93">
        <f t="shared" si="1"/>
        <v>127.88526994902544</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273460.88</v>
      </c>
      <c r="E8" s="104">
        <f>E9+E10-E11</f>
        <v>431573.58</v>
      </c>
      <c r="F8" s="93">
        <f t="shared" si="1"/>
        <v>157.81912937601899</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163697.56</v>
      </c>
      <c r="E9" s="247">
        <v>187497.56</v>
      </c>
      <c r="F9" s="93">
        <f t="shared" si="1"/>
        <v>114.53900717884859</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320419.27</v>
      </c>
      <c r="E10" s="247">
        <v>485752.84</v>
      </c>
      <c r="F10" s="93">
        <f t="shared" si="1"/>
        <v>151.59913447153164</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210655.95</v>
      </c>
      <c r="E11" s="247">
        <v>241676.82</v>
      </c>
      <c r="F11" s="93">
        <f t="shared" si="1"/>
        <v>114.72584562648242</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7691598.2500000009</v>
      </c>
      <c r="E12" s="104">
        <f t="shared" si="3"/>
        <v>9754563.7899999991</v>
      </c>
      <c r="F12" s="93">
        <f t="shared" si="1"/>
        <v>126.82102565614369</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7463172.870000001</v>
      </c>
      <c r="E13" s="104">
        <f t="shared" si="4"/>
        <v>9545190.6899999995</v>
      </c>
      <c r="F13" s="93">
        <f t="shared" si="1"/>
        <v>127.89722087731835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3161132.62</v>
      </c>
      <c r="E15" s="247">
        <v>3161132.62</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2023753.35</v>
      </c>
      <c r="E16" s="247">
        <v>4243079.46</v>
      </c>
      <c r="F16" s="93">
        <f t="shared" si="1"/>
        <v>209.66386343474119</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4732167.4800000004</v>
      </c>
      <c r="E17" s="247">
        <v>4842524.43</v>
      </c>
      <c r="F17" s="93">
        <f t="shared" si="1"/>
        <v>102.33205926177405</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2453880.58</v>
      </c>
      <c r="E18" s="247">
        <v>2701545.82</v>
      </c>
      <c r="F18" s="93">
        <f t="shared" si="1"/>
        <v>110.09279921845258</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71657.069999999949</v>
      </c>
      <c r="E19" s="104">
        <f t="shared" si="5"/>
        <v>40852.649999999907</v>
      </c>
      <c r="F19" s="93">
        <f t="shared" si="1"/>
        <v>57.011331889511993</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118877.96</v>
      </c>
      <c r="E20" s="247">
        <v>128149.69</v>
      </c>
      <c r="F20" s="93">
        <f t="shared" si="1"/>
        <v>107.79936836062798</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15962.23</v>
      </c>
      <c r="E21" s="247">
        <v>15962.23</v>
      </c>
      <c r="F21" s="93">
        <f t="shared" si="1"/>
        <v>100</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42469.06</v>
      </c>
      <c r="E22" s="247">
        <v>42469.06</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161103.32999999999</v>
      </c>
      <c r="E25" s="247">
        <v>161103.32999999999</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272387.65000000002</v>
      </c>
      <c r="E26" s="247">
        <v>282404.87</v>
      </c>
      <c r="F26" s="93">
        <f t="shared" si="1"/>
        <v>103.67756027117969</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539143.16</v>
      </c>
      <c r="E28" s="247">
        <v>589236.53</v>
      </c>
      <c r="F28" s="93">
        <f t="shared" si="1"/>
        <v>109.29129287293564</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30397.710000000003</v>
      </c>
      <c r="E29" s="104">
        <f t="shared" si="6"/>
        <v>26106.27</v>
      </c>
      <c r="F29" s="93">
        <f t="shared" si="1"/>
        <v>85.88235758548916</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35730.400000000001</v>
      </c>
      <c r="E30" s="247">
        <v>31438.959999999999</v>
      </c>
      <c r="F30" s="93">
        <f t="shared" si="1"/>
        <v>87.989387188500544</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5332.69</v>
      </c>
      <c r="E34" s="247">
        <v>5332.69</v>
      </c>
      <c r="F34" s="93">
        <f t="shared" si="1"/>
        <v>100</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108846.91999999998</v>
      </c>
      <c r="E35" s="104">
        <f t="shared" si="7"/>
        <v>119739.03000000003</v>
      </c>
      <c r="F35" s="93">
        <f t="shared" si="1"/>
        <v>110.00681507570454</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124543.62</v>
      </c>
      <c r="E36" s="247">
        <v>135435.73000000001</v>
      </c>
      <c r="F36" s="93">
        <f t="shared" si="1"/>
        <v>108.74561860334558</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1327.23</v>
      </c>
      <c r="E39" s="247">
        <v>1327.23</v>
      </c>
      <c r="F39" s="93">
        <f t="shared" si="1"/>
        <v>100</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17023.93</v>
      </c>
      <c r="E40" s="247">
        <v>17023.93</v>
      </c>
      <c r="F40" s="93">
        <f t="shared" si="1"/>
        <v>100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17523.68</v>
      </c>
      <c r="E45" s="104">
        <f t="shared" si="9"/>
        <v>22675.150000000005</v>
      </c>
      <c r="F45" s="93">
        <f t="shared" si="1"/>
        <v>129.39719282707745</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9621.9</v>
      </c>
      <c r="E47" s="247">
        <v>15254.32</v>
      </c>
      <c r="F47" s="93">
        <f t="shared" si="1"/>
        <v>158.53750298797536</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9124.69</v>
      </c>
      <c r="E48" s="247">
        <v>9124.69</v>
      </c>
      <c r="F48" s="93">
        <f t="shared" si="1"/>
        <v>100</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3186.01</v>
      </c>
      <c r="E49" s="247">
        <v>3186.01</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4408.92</v>
      </c>
      <c r="E50" s="247">
        <v>4889.87</v>
      </c>
      <c r="F50" s="93">
        <f t="shared" si="1"/>
        <v>110.90856717744934</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25793.16</v>
      </c>
      <c r="E54" s="247">
        <v>26567.15</v>
      </c>
      <c r="F54" s="93">
        <f t="shared" si="1"/>
        <v>103.00075678978457</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25793.16</v>
      </c>
      <c r="E55" s="247">
        <v>26567.15</v>
      </c>
      <c r="F55" s="93">
        <f t="shared" si="1"/>
        <v>103.00075678978457</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1418434.75</v>
      </c>
      <c r="E68" s="104">
        <f t="shared" si="13"/>
        <v>1194207.69</v>
      </c>
      <c r="F68" s="93">
        <f t="shared" si="1"/>
        <v>84.191936922019138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157152.70000000001</v>
      </c>
      <c r="E69" s="104">
        <f t="shared" si="14"/>
        <v>372358.04</v>
      </c>
      <c r="F69" s="93">
        <f t="shared" si="1"/>
        <v>236.94027528639339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157095.82</v>
      </c>
      <c r="E70" s="104">
        <f t="shared" si="15"/>
        <v>371106.32</v>
      </c>
      <c r="F70" s="93">
        <f t="shared" si="1"/>
        <v>236.22927713799135</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157095.82</v>
      </c>
      <c r="E72" s="247">
        <v>371106.32</v>
      </c>
      <c r="F72" s="93">
        <f t="shared" si="1"/>
        <v>236.22927713799135</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56.88</v>
      </c>
      <c r="E76" s="247">
        <v>1251.72</v>
      </c>
      <c r="F76" s="93">
        <f t="shared" si="1"/>
        <v>2200.6329113924048</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1054.48</v>
      </c>
      <c r="E78" s="104">
        <f>E79+SUM(E82:E84)-E85+E86</f>
        <v>2223.31</v>
      </c>
      <c r="F78" s="93">
        <f t="shared" si="1"/>
        <v>210.84420757150443</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1054.48</v>
      </c>
      <c r="E86" s="247">
        <v>2223.31</v>
      </c>
      <c r="F86" s="93">
        <f t="shared" si="1"/>
        <v>210.84420757150443</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353772.65</v>
      </c>
      <c r="E134" s="104">
        <f t="shared" si="23"/>
        <v>353772.65</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353772.65</v>
      </c>
      <c r="E135" s="104">
        <f t="shared" si="24"/>
        <v>353772.65</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353772.65</v>
      </c>
      <c r="E139" s="247">
        <v>353772.65</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897481.41999999993</v>
      </c>
      <c r="E146" s="104">
        <f t="shared" si="26"/>
        <v>431465.19000000006</v>
      </c>
      <c r="F146" s="93">
        <f t="shared" si="1"/>
        <v>48.075111125977415</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25797.69</v>
      </c>
      <c r="E147" s="247">
        <v>27026.77</v>
      </c>
      <c r="F147" s="93">
        <f t="shared" si="1"/>
        <v>104.76430254026621</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680571.52</v>
      </c>
      <c r="E149" s="104">
        <f t="shared" si="27"/>
        <v>275652.18</v>
      </c>
      <c r="F149" s="93">
        <f t="shared" si="1"/>
        <v>40.503043677172975</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680571.52</v>
      </c>
      <c r="E150" s="247">
        <v>200561.6</v>
      </c>
      <c r="F150" s="93">
        <f t="shared" si="1"/>
        <v>29.469584622054125</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75090.58</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3547.58</v>
      </c>
      <c r="E158" s="247">
        <v>3107.93</v>
      </c>
      <c r="F158" s="93">
        <f t="shared" si="1"/>
        <v>87.607044802372315</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228655.52</v>
      </c>
      <c r="E159" s="247">
        <v>230294.29</v>
      </c>
      <c r="F159" s="93">
        <f t="shared" si="1"/>
        <v>100.71669820173159</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1569.75</v>
      </c>
      <c r="E161" s="247">
        <v>1569.75</v>
      </c>
      <c r="F161" s="93">
        <f t="shared" si="1"/>
        <v>100</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42660.639999999999</v>
      </c>
      <c r="E163" s="247">
        <v>106185.73</v>
      </c>
      <c r="F163" s="93">
        <f t="shared" si="1"/>
        <v>248.9079629372649</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8973.5</v>
      </c>
      <c r="E170" s="104">
        <f t="shared" si="29"/>
        <v>34388.5</v>
      </c>
      <c r="F170" s="93">
        <f t="shared" si="1"/>
        <v>383.22282275589237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6774.56</v>
      </c>
      <c r="E171" s="247">
        <v>6774.56</v>
      </c>
      <c r="F171" s="93">
        <f t="shared" si="1"/>
        <v>100</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2198.94</v>
      </c>
      <c r="E173" s="247">
        <v>27613.94</v>
      </c>
      <c r="F173" s="93">
        <f t="shared" si="1"/>
        <v>1255.7841505452627</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9383493.8800000008</v>
      </c>
      <c r="E175" s="104">
        <f t="shared" si="30"/>
        <v>11380345.059999999</v>
      </c>
      <c r="F175" s="93">
        <f t="shared" si="1"/>
        <v>121.28046552314689</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406418.49</v>
      </c>
      <c r="E176" s="104">
        <f t="shared" si="31"/>
        <v>652727.23</v>
      </c>
      <c r="F176" s="93">
        <f t="shared" si="1"/>
        <v>160.6047082159082</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98724.079999999987</v>
      </c>
      <c r="E177" s="104">
        <f t="shared" si="32"/>
        <v>73348.570000000007</v>
      </c>
      <c r="F177" s="93">
        <f t="shared" si="1"/>
        <v>74.296534340963234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9246.23</v>
      </c>
      <c r="E178" s="247">
        <v>11093.53</v>
      </c>
      <c r="F178" s="93">
        <f t="shared" si="1"/>
        <v>119.97895358432574</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36444.699999999997</v>
      </c>
      <c r="E179" s="247">
        <v>14064.8</v>
      </c>
      <c r="F179" s="93">
        <f t="shared" si="1"/>
        <v>38.592168408575183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4563.62</v>
      </c>
      <c r="E180" s="104">
        <f t="shared" si="33"/>
        <v>1633.63</v>
      </c>
      <c r="F180" s="93">
        <f t="shared" si="1"/>
        <v>35.796801661838629</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1.99</v>
      </c>
      <c r="E182" s="247">
        <v>48.48</v>
      </c>
      <c r="F182" s="93">
        <f t="shared" si="1"/>
        <v>2436.1809045226128</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4561.63</v>
      </c>
      <c r="E183" s="247">
        <v>1585.15</v>
      </c>
      <c r="F183" s="93">
        <f t="shared" si="1"/>
        <v>34.749639931340333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159.27000000000001</v>
      </c>
      <c r="E184" s="247">
        <v>0.01</v>
      </c>
      <c r="F184" s="93">
        <f t="shared" si="1"/>
        <v>6.2786463238525773E-3</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17199.53</v>
      </c>
      <c r="E186" s="247">
        <v>14143.44</v>
      </c>
      <c r="F186" s="93">
        <f t="shared" si="1"/>
        <v>82.231549350476442</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25087.94</v>
      </c>
      <c r="E187" s="247">
        <v>2335.9299999999998</v>
      </c>
      <c r="F187" s="93">
        <f t="shared" si="1"/>
        <v>9.3109677398782029</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6022.79</v>
      </c>
      <c r="E188" s="247">
        <v>30077.23</v>
      </c>
      <c r="F188" s="93">
        <f t="shared" si="1"/>
        <v>499.39031578388091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13744.42</v>
      </c>
      <c r="E189" s="247">
        <v>277454.23</v>
      </c>
      <c r="F189" s="93">
        <f t="shared" si="1"/>
        <v>2018.6681576959959</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293949.99</v>
      </c>
      <c r="E206" s="104">
        <f t="shared" si="37"/>
        <v>301924.43</v>
      </c>
      <c r="F206" s="93">
        <f t="shared" si="1"/>
        <v>102.7128560201686</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293949.99</v>
      </c>
      <c r="E207" s="104">
        <f t="shared" si="38"/>
        <v>301924.43</v>
      </c>
      <c r="F207" s="93">
        <f t="shared" si="1"/>
        <v>102.7128560201686</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293949.99</v>
      </c>
      <c r="E212" s="247">
        <v>301924.43</v>
      </c>
      <c r="F212" s="93">
        <f t="shared" si="1"/>
        <v>102.7128560201686</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8977075.3900000006</v>
      </c>
      <c r="E237" s="104">
        <f t="shared" si="41"/>
        <v>10727617.829999998</v>
      </c>
      <c r="F237" s="93">
        <f t="shared" si="1"/>
        <v>119.50014190534716</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8028187.9700000007</v>
      </c>
      <c r="E238" s="104">
        <f t="shared" si="42"/>
        <v>10241291.77</v>
      </c>
      <c r="F238" s="93">
        <f t="shared" si="1"/>
        <v>127.56666645412386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8333049.2200000007</v>
      </c>
      <c r="E239" s="104">
        <f t="shared" si="43"/>
        <v>10554127.459999999</v>
      </c>
      <c r="F239" s="93">
        <f t="shared" si="1"/>
        <v>126.65384760561871</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8330850.2800000003</v>
      </c>
      <c r="E240" s="247">
        <v>10551928.52</v>
      </c>
      <c r="F240" s="93">
        <f t="shared" si="1"/>
        <v>126.66088292730666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2198.94</v>
      </c>
      <c r="E241" s="247">
        <v>2198.94</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304861.25</v>
      </c>
      <c r="E242" s="104">
        <f t="shared" si="44"/>
        <v>312835.69</v>
      </c>
      <c r="F242" s="93">
        <f t="shared" si="1"/>
        <v>102.61576044840071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10911.26</v>
      </c>
      <c r="E243" s="247">
        <v>10911.26</v>
      </c>
      <c r="F243" s="93">
        <f t="shared" si="1"/>
        <v>100</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293949.99</v>
      </c>
      <c r="E244" s="247">
        <v>301924.43</v>
      </c>
      <c r="F244" s="93">
        <f t="shared" si="1"/>
        <v>102.7128560201686</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51405.99</v>
      </c>
      <c r="E245" s="104">
        <f t="shared" si="45"/>
        <v>54860.85999999987</v>
      </c>
      <c r="F245" s="93">
        <f t="shared" si="1"/>
        <v>106.72075374873604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52188.1</v>
      </c>
      <c r="E246" s="104">
        <f t="shared" si="46"/>
        <v>2610278.08</v>
      </c>
      <c r="F246" s="93">
        <f t="shared" si="1"/>
        <v>5001.6729484307734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52188.1</v>
      </c>
      <c r="E247" s="247">
        <v>2602303.64</v>
      </c>
      <c r="F247" s="93">
        <f t="shared" si="1"/>
        <v>4986.3927600353345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7974.44</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782.11</v>
      </c>
      <c r="E250" s="104">
        <f t="shared" si="47"/>
        <v>2555417.2200000002</v>
      </c>
      <c r="F250" s="93" t="str">
        <f t="shared" si="1"/>
        <v>&gt;&gt;100</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782.11</v>
      </c>
      <c r="E252" s="247">
        <v>2555417.2200000002</v>
      </c>
      <c r="F252" s="93" t="str">
        <f t="shared" si="1"/>
        <v>&gt;&gt;100</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897481.43</v>
      </c>
      <c r="E255" s="247">
        <v>431465.2</v>
      </c>
      <c r="F255" s="93">
        <f t="shared" si="1"/>
        <v>48.075111704539673</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19908.419999999998</v>
      </c>
      <c r="E259" s="104">
        <f t="shared" si="49"/>
        <v>19908.419999999998</v>
      </c>
      <c r="F259" s="93">
        <f t="shared" si="1"/>
        <v>100</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19908.419999999998</v>
      </c>
      <c r="E260" s="248">
        <v>19908.419999999998</v>
      </c>
      <c r="F260" s="97">
        <f t="shared" si="1"/>
        <v>100</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940142.06</v>
      </c>
      <c r="E264" s="247">
        <v>537650.92000000004</v>
      </c>
      <c r="F264" s="93">
        <f t="shared" si="50"/>
        <v>57.188263654537487</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0</v>
      </c>
      <c r="E265" s="247">
        <v>0</v>
      </c>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65.7</v>
      </c>
      <c r="E268" s="247">
        <v>1234.53</v>
      </c>
      <c r="F268" s="93">
        <f t="shared" si="50"/>
        <v>1879.0410958904108</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988.78</v>
      </c>
      <c r="E271" s="247">
        <v>988.78</v>
      </c>
      <c r="F271" s="93">
        <f t="shared" si="50"/>
        <v>100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33042.58</v>
      </c>
      <c r="E287" s="247">
        <v>70983.94</v>
      </c>
      <c r="F287" s="93">
        <f t="shared" si="50"/>
        <v>214.82565828697395</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65681.5</v>
      </c>
      <c r="E288" s="247">
        <v>2364.63</v>
      </c>
      <c r="F288" s="93">
        <f t="shared" si="50"/>
        <v>3.6001461598775908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5242.55</v>
      </c>
      <c r="E289" s="247">
        <v>252411.09</v>
      </c>
      <c r="F289" s="93">
        <f t="shared" si="50"/>
        <v>4814.6625211013725</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8501.8700000000008</v>
      </c>
      <c r="E290" s="247">
        <v>25043.14</v>
      </c>
      <c r="F290" s="93">
        <f t="shared" si="50"/>
        <v>294.56037318848672</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293949.99</v>
      </c>
      <c r="E294" s="247">
        <v>301924.43</v>
      </c>
      <c r="F294" s="93">
        <f t="shared" si="50"/>
        <v>102.7128560201686</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25415</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6022.79</v>
      </c>
      <c r="E299" s="247">
        <v>4662.2299999999996</v>
      </c>
      <c r="F299" s="93">
        <f t="shared" si="50"/>
        <v>77.409805090331886</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347718.01</v>
      </c>
      <c r="E5" s="79">
        <f t="shared" si="0"/>
        <v>412524.56</v>
      </c>
      <c r="F5" s="80">
        <f t="shared" ref="F5:F141" si="1">IF(D5&gt;0,IF(E5/D5&gt;=100,"&gt;&gt;100",E5/D5*100),"-")</f>
        <v>118.63767424643893</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344313.01</v>
      </c>
      <c r="E6" s="81">
        <f t="shared" si="2"/>
        <v>396822.15</v>
      </c>
      <c r="F6" s="63">
        <f t="shared" si="1"/>
        <v>115.25040834210709</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344313.01</v>
      </c>
      <c r="E7" s="249">
        <v>396822.15</v>
      </c>
      <c r="F7" s="63">
        <f t="shared" si="1"/>
        <v>115.25040834210709</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3405</v>
      </c>
      <c r="E20" s="249">
        <v>15702.41</v>
      </c>
      <c r="F20" s="63">
        <f t="shared" si="1"/>
        <v>461.1574155653451</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347.42</v>
      </c>
      <c r="E22" s="81">
        <f t="shared" si="5"/>
        <v>344.31</v>
      </c>
      <c r="F22" s="63">
        <f t="shared" si="1"/>
        <v>99.104829888895281</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347.42</v>
      </c>
      <c r="E24" s="249">
        <v>344.31</v>
      </c>
      <c r="F24" s="63">
        <f t="shared" si="1"/>
        <v>99.104829888895281</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21235.65</v>
      </c>
      <c r="E28" s="81">
        <f t="shared" si="6"/>
        <v>23219</v>
      </c>
      <c r="F28" s="63">
        <f t="shared" si="1"/>
        <v>109.33971882188678</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21235.65</v>
      </c>
      <c r="E30" s="249">
        <v>23219</v>
      </c>
      <c r="F30" s="63">
        <f t="shared" si="1"/>
        <v>109.33971882188678</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330309.38999999996</v>
      </c>
      <c r="E35" s="81">
        <f t="shared" si="7"/>
        <v>142094.68</v>
      </c>
      <c r="F35" s="63">
        <f t="shared" si="1"/>
        <v>43.0186619883861</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6078.7</v>
      </c>
      <c r="E39" s="81">
        <f t="shared" si="9"/>
        <v>7600.46</v>
      </c>
      <c r="F39" s="63">
        <f t="shared" si="1"/>
        <v>125.03430009706022</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769.79</v>
      </c>
      <c r="E40" s="249">
        <v>2100.46</v>
      </c>
      <c r="F40" s="63">
        <f t="shared" si="1"/>
        <v>272.86142974057861</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5308.91</v>
      </c>
      <c r="E42" s="249">
        <v>5500</v>
      </c>
      <c r="F42" s="63">
        <f t="shared" si="1"/>
        <v>103.599420596695</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1125</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1125</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306163.09999999998</v>
      </c>
      <c r="E54" s="81">
        <f t="shared" si="12"/>
        <v>116011.95</v>
      </c>
      <c r="F54" s="63">
        <f t="shared" si="1"/>
        <v>37.892205167768424</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306163.09999999998</v>
      </c>
      <c r="E55" s="249">
        <v>116011.95</v>
      </c>
      <c r="F55" s="63">
        <f t="shared" si="1"/>
        <v>37.892205167768424</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8334.99</v>
      </c>
      <c r="E61" s="81">
        <f t="shared" si="13"/>
        <v>8640</v>
      </c>
      <c r="F61" s="63">
        <f t="shared" si="1"/>
        <v>103.65939251276845</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8334.99</v>
      </c>
      <c r="E64" s="249">
        <v>8640</v>
      </c>
      <c r="F64" s="63">
        <f t="shared" si="1"/>
        <v>103.65939251276845</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9732.6</v>
      </c>
      <c r="E74" s="249">
        <v>8717.27</v>
      </c>
      <c r="F74" s="63">
        <f t="shared" si="1"/>
        <v>89.56774140517436</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6372.9500000000007</v>
      </c>
      <c r="E75" s="81">
        <f t="shared" si="15"/>
        <v>2307025.48</v>
      </c>
      <c r="F75" s="63" t="str">
        <f t="shared" si="1"/>
        <v>&gt;&gt;100</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1327.23</v>
      </c>
      <c r="E76" s="249">
        <v>0</v>
      </c>
      <c r="F76" s="63">
        <f t="shared" si="1"/>
        <v>0</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5045.72</v>
      </c>
      <c r="E81" s="249">
        <v>2307025.48</v>
      </c>
      <c r="F81" s="63" t="str">
        <f t="shared" si="1"/>
        <v>&gt;&gt;100</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260185.12</v>
      </c>
      <c r="E82" s="81">
        <f t="shared" si="16"/>
        <v>136681.03</v>
      </c>
      <c r="F82" s="63">
        <f t="shared" si="1"/>
        <v>52.532223979603444</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v>3262.5</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161544.59</v>
      </c>
      <c r="E84" s="249">
        <v>60818.76</v>
      </c>
      <c r="F84" s="63">
        <f t="shared" si="1"/>
        <v>37.648280267386241</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97354.78</v>
      </c>
      <c r="E86" s="249">
        <v>64741.26</v>
      </c>
      <c r="F86" s="63">
        <f t="shared" si="1"/>
        <v>66.500340301729409</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1285.75</v>
      </c>
      <c r="E88" s="249">
        <v>7858.51</v>
      </c>
      <c r="F88" s="63">
        <f t="shared" si="1"/>
        <v>611.2004666537041</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223752.78</v>
      </c>
      <c r="E107" s="81">
        <f t="shared" si="21"/>
        <v>100560.2</v>
      </c>
      <c r="F107" s="63">
        <f t="shared" si="1"/>
        <v>44.942547752926245</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179175.79</v>
      </c>
      <c r="E108" s="249">
        <v>54051.96</v>
      </c>
      <c r="F108" s="63">
        <f t="shared" si="1"/>
        <v>30.166999682267342</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44576.99</v>
      </c>
      <c r="E109" s="249">
        <v>46508.24</v>
      </c>
      <c r="F109" s="63">
        <f t="shared" si="1"/>
        <v>104.33239211530434</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177886.3</v>
      </c>
      <c r="E114" s="81">
        <f t="shared" si="22"/>
        <v>202430.72999999998</v>
      </c>
      <c r="F114" s="63">
        <f t="shared" si="1"/>
        <v>113.79781916876117</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177886.3</v>
      </c>
      <c r="E115" s="81">
        <f t="shared" si="23"/>
        <v>198790.72999999998</v>
      </c>
      <c r="F115" s="63">
        <f t="shared" si="1"/>
        <v>111.75156827703989</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125950.76</v>
      </c>
      <c r="E116" s="249">
        <v>138357.49</v>
      </c>
      <c r="F116" s="63">
        <f t="shared" si="1"/>
        <v>109.85046060857432</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51935.54</v>
      </c>
      <c r="E117" s="249">
        <v>60433.24</v>
      </c>
      <c r="F117" s="63">
        <f t="shared" si="1"/>
        <v>116.36201337273089</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3640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3640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130462.81000000001</v>
      </c>
      <c r="E129" s="81">
        <f t="shared" si="26"/>
        <v>199083.6</v>
      </c>
      <c r="F129" s="63">
        <f t="shared" si="1"/>
        <v>152.5979702568111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9711.99</v>
      </c>
      <c r="E135" s="249">
        <v>109318.97</v>
      </c>
      <c r="F135" s="63">
        <f t="shared" si="1"/>
        <v>1125.6083459723498</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120750.82</v>
      </c>
      <c r="E140" s="249">
        <v>89764.63</v>
      </c>
      <c r="F140" s="63">
        <f t="shared" si="1"/>
        <v>74.338733269057727</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1498270.43</v>
      </c>
      <c r="E141" s="106">
        <f t="shared" si="28"/>
        <v>3523963.5900000003</v>
      </c>
      <c r="F141" s="82">
        <f t="shared" si="1"/>
        <v>235.20210500316691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406418.49</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4595622.97</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1050764.46</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145103.95000000001</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548151.06000000006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66277.13</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2800.46</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195255.82</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26359.919999999998</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66816.12</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2542159.89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1002698.62</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1002698.62</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4349314.2299999995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0</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1076139.97</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143256.65</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570530.96</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69207.12</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2959.72</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198311.91</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49111.93</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42761.68</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2278450.08</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994724.18</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994724.18</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652727.23000000045</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253805.84999999998</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253586.25999999998</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251201.25</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322.25</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250879</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49.08</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49.07</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0.01</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2335.9299999999998</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2335.9299999999998</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219.59</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219.59</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398921.38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71953.81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25043.14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301924.43</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0"/>
  <sheetViews>
    <sheetView showGridLines="0" tabSelected="1"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7</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26993</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7</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3224</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3318</v>
      </c>
      <c r="B1" s="383"/>
      <c r="C1" s="383"/>
    </row>
    <row r="2" spans="1:17" ht="33" customHeight="1" x14ac:dyDescent="0.2">
      <c r="A2" s="384" t="s">
        <v>3319</v>
      </c>
      <c r="B2" s="385"/>
      <c r="C2" s="377"/>
      <c r="D2" s="4"/>
      <c r="E2" s="4"/>
      <c r="F2" s="4"/>
      <c r="G2" s="4"/>
      <c r="H2" s="4"/>
      <c r="I2" s="4"/>
      <c r="J2" s="4"/>
      <c r="K2" s="4"/>
      <c r="L2" s="4"/>
      <c r="M2" s="4"/>
      <c r="N2" s="4"/>
      <c r="O2" s="4"/>
      <c r="P2" s="4"/>
      <c r="Q2" s="4"/>
    </row>
    <row r="3" spans="1:17" ht="18.75" customHeight="1" x14ac:dyDescent="0.2">
      <c r="A3" s="304" t="s">
        <v>3320</v>
      </c>
      <c r="B3" s="386"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1" t="s">
        <v>3402</v>
      </c>
      <c r="C46" s="377"/>
      <c r="D46" s="41"/>
      <c r="E46" s="4"/>
      <c r="F46" s="4"/>
      <c r="G46" s="4"/>
      <c r="H46" s="4"/>
      <c r="I46" s="4"/>
      <c r="J46" s="4"/>
      <c r="K46" s="4"/>
      <c r="L46" s="4"/>
      <c r="M46" s="4"/>
      <c r="N46" s="4"/>
      <c r="O46" s="4"/>
      <c r="P46" s="4"/>
      <c r="Q46" s="4"/>
    </row>
    <row r="47" spans="1:17" ht="66" hidden="1" customHeight="1" x14ac:dyDescent="0.2">
      <c r="A47" s="46" t="s">
        <v>3403</v>
      </c>
      <c r="B47" s="382" t="s">
        <v>3404</v>
      </c>
      <c r="C47" s="382"/>
      <c r="D47" s="4"/>
      <c r="E47" s="4"/>
      <c r="F47" s="4"/>
      <c r="G47" s="4"/>
      <c r="H47" s="4"/>
      <c r="I47" s="4"/>
      <c r="J47" s="4"/>
      <c r="K47" s="4"/>
      <c r="L47" s="4"/>
      <c r="M47" s="4"/>
      <c r="N47" s="4"/>
      <c r="O47" s="4"/>
      <c r="P47" s="4"/>
      <c r="Q47" s="4"/>
    </row>
    <row r="48" spans="1:17" ht="123.75" customHeight="1" x14ac:dyDescent="0.2">
      <c r="A48" s="267" t="s">
        <v>3405</v>
      </c>
      <c r="B48" s="380" t="s">
        <v>3406</v>
      </c>
      <c r="C48" s="379"/>
      <c r="D48" s="4"/>
      <c r="E48" s="4"/>
      <c r="F48" s="4"/>
      <c r="G48" s="4"/>
      <c r="H48" s="4"/>
      <c r="I48" s="4"/>
      <c r="J48" s="4"/>
      <c r="K48" s="4"/>
      <c r="L48" s="4"/>
      <c r="M48" s="4"/>
      <c r="N48" s="4"/>
      <c r="O48" s="4"/>
      <c r="P48" s="4"/>
      <c r="Q48" s="4"/>
    </row>
    <row r="49" spans="1:17" ht="34.5" customHeight="1" x14ac:dyDescent="0.2">
      <c r="A49" s="267" t="s">
        <v>3407</v>
      </c>
      <c r="B49" s="378" t="s">
        <v>3408</v>
      </c>
      <c r="C49" s="379"/>
      <c r="D49" s="4"/>
      <c r="E49" s="4"/>
      <c r="F49" s="4"/>
      <c r="G49" s="4"/>
      <c r="H49" s="4"/>
      <c r="I49" s="4"/>
      <c r="J49" s="4"/>
      <c r="K49" s="4"/>
      <c r="L49" s="4"/>
      <c r="M49" s="4"/>
      <c r="N49" s="4"/>
      <c r="O49" s="4"/>
      <c r="P49" s="4"/>
      <c r="Q49" s="4"/>
    </row>
    <row r="50" spans="1:17" ht="34.5" customHeight="1" x14ac:dyDescent="0.2">
      <c r="A50" s="267" t="s">
        <v>3409</v>
      </c>
      <c r="B50" s="378" t="s">
        <v>3410</v>
      </c>
      <c r="C50" s="379"/>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User</cp:lastModifiedBy>
  <cp:lastPrinted>2023-12-21T13:12:35Z</cp:lastPrinted>
  <dcterms:created xsi:type="dcterms:W3CDTF">2022-04-01T05:14:30Z</dcterms:created>
  <dcterms:modified xsi:type="dcterms:W3CDTF">2024-03-06T15:15:54Z</dcterms:modified>
</cp:coreProperties>
</file>